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435" windowHeight="9525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Q93" i="9" s="1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E16" i="9" s="1"/>
  <c r="L93" i="9"/>
  <c r="G93" i="9"/>
  <c r="J53" i="9" s="1"/>
  <c r="E12" i="9"/>
  <c r="E24" i="9"/>
  <c r="E28" i="9"/>
  <c r="E44" i="9"/>
  <c r="E56" i="9"/>
  <c r="E60" i="9"/>
  <c r="E6" i="9"/>
  <c r="E22" i="9"/>
  <c r="E27" i="9"/>
  <c r="E49" i="9"/>
  <c r="E65" i="9"/>
  <c r="E70" i="9"/>
  <c r="E83" i="9"/>
  <c r="E87" i="9"/>
  <c r="E91" i="9"/>
  <c r="E18" i="9"/>
  <c r="E23" i="9"/>
  <c r="E34" i="9"/>
  <c r="E45" i="9"/>
  <c r="E55" i="9"/>
  <c r="E61" i="9"/>
  <c r="E76" i="9"/>
  <c r="E80" i="9"/>
  <c r="E84" i="9"/>
  <c r="E9" i="9"/>
  <c r="E14" i="9"/>
  <c r="E25" i="9"/>
  <c r="E35" i="9"/>
  <c r="E46" i="9"/>
  <c r="E51" i="9"/>
  <c r="E67" i="9"/>
  <c r="E73" i="9"/>
  <c r="E77" i="9"/>
  <c r="E89" i="9"/>
  <c r="E3" i="9"/>
  <c r="E10" i="9"/>
  <c r="E15" i="9"/>
  <c r="E21" i="9"/>
  <c r="E31" i="9"/>
  <c r="E37" i="9"/>
  <c r="E42" i="9"/>
  <c r="E53" i="9"/>
  <c r="E58" i="9"/>
  <c r="E63" i="9"/>
  <c r="E74" i="9"/>
  <c r="E78" i="9"/>
  <c r="E82" i="9"/>
  <c r="E90" i="9"/>
  <c r="J3" i="9"/>
  <c r="J85" i="9"/>
  <c r="J77" i="9"/>
  <c r="J69" i="9"/>
  <c r="J6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" i="9"/>
  <c r="J9" i="9"/>
  <c r="J13" i="9"/>
  <c r="J17" i="9"/>
  <c r="J21" i="9"/>
  <c r="J25" i="9"/>
  <c r="J29" i="9"/>
  <c r="J33" i="9"/>
  <c r="J37" i="9"/>
  <c r="J41" i="9"/>
  <c r="J45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2" i="9"/>
  <c r="J84" i="9"/>
  <c r="J76" i="9"/>
  <c r="J68" i="9"/>
  <c r="J60" i="9"/>
  <c r="J49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J89" i="9"/>
  <c r="J81" i="9"/>
  <c r="J73" i="9"/>
  <c r="J65" i="9"/>
  <c r="J57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J88" i="9"/>
  <c r="J80" i="9"/>
  <c r="J72" i="9"/>
  <c r="J64" i="9"/>
  <c r="J56" i="9"/>
  <c r="E85" i="9" l="1"/>
  <c r="E57" i="9"/>
  <c r="E30" i="9"/>
  <c r="E92" i="9"/>
  <c r="E66" i="9"/>
  <c r="E39" i="9"/>
  <c r="E13" i="9"/>
  <c r="E75" i="9"/>
  <c r="E43" i="9"/>
  <c r="E72" i="9"/>
  <c r="E40" i="9"/>
  <c r="E8" i="9"/>
  <c r="E86" i="9"/>
  <c r="E69" i="9"/>
  <c r="E47" i="9"/>
  <c r="E26" i="9"/>
  <c r="E5" i="9"/>
  <c r="E81" i="9"/>
  <c r="E62" i="9"/>
  <c r="E41" i="9"/>
  <c r="E19" i="9"/>
  <c r="E88" i="9"/>
  <c r="E71" i="9"/>
  <c r="E50" i="9"/>
  <c r="E29" i="9"/>
  <c r="E7" i="9"/>
  <c r="E79" i="9"/>
  <c r="E59" i="9"/>
  <c r="E38" i="9"/>
  <c r="E17" i="9"/>
  <c r="E68" i="9"/>
  <c r="E52" i="9"/>
  <c r="E36" i="9"/>
  <c r="E20" i="9"/>
  <c r="E4" i="9"/>
  <c r="E54" i="9"/>
  <c r="E33" i="9"/>
  <c r="E11" i="9"/>
  <c r="E64" i="9"/>
  <c r="E48" i="9"/>
  <c r="E3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<sst xmlns="http://schemas.openxmlformats.org/spreadsheetml/2006/main" count="74" uniqueCount="26">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</sst>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- 4G'!$E$3:$E$92</c:f>
              <c:numCache>
                <c:formatCode>0.000</c:formatCode>
                <c:ptCount val="90"/>
                <c:pt idx="0">
                  <c:v>9.2155954187162423E-2</c:v>
                </c:pt>
                <c:pt idx="1">
                  <c:v>8.9535743367348347E-2</c:v>
                </c:pt>
                <c:pt idx="2">
                  <c:v>8.9535743367348347E-2</c:v>
                </c:pt>
                <c:pt idx="3">
                  <c:v>8.73538350572136E-2</c:v>
                </c:pt>
                <c:pt idx="4">
                  <c:v>8.9535743367348347E-2</c:v>
                </c:pt>
                <c:pt idx="5">
                  <c:v>8.73538350572136E-2</c:v>
                </c:pt>
                <c:pt idx="6">
                  <c:v>8.9535743367348347E-2</c:v>
                </c:pt>
                <c:pt idx="7">
                  <c:v>8.9535743367348347E-2</c:v>
                </c:pt>
                <c:pt idx="8">
                  <c:v>9.4337862497298461E-2</c:v>
                </c:pt>
                <c:pt idx="9">
                  <c:v>8.9535743367348347E-2</c:v>
                </c:pt>
                <c:pt idx="10">
                  <c:v>9.2155954187162423E-2</c:v>
                </c:pt>
                <c:pt idx="11">
                  <c:v>9.2155954187162423E-2</c:v>
                </c:pt>
                <c:pt idx="12">
                  <c:v>9.2155954187162423E-2</c:v>
                </c:pt>
                <c:pt idx="13">
                  <c:v>9.2155954187162423E-2</c:v>
                </c:pt>
                <c:pt idx="14">
                  <c:v>9.4337862497298461E-2</c:v>
                </c:pt>
                <c:pt idx="15">
                  <c:v>8.73538350572136E-2</c:v>
                </c:pt>
                <c:pt idx="16">
                  <c:v>8.9535743367348347E-2</c:v>
                </c:pt>
                <c:pt idx="17">
                  <c:v>7.5566378818327284E-2</c:v>
                </c:pt>
                <c:pt idx="18">
                  <c:v>9.2155954187162423E-2</c:v>
                </c:pt>
                <c:pt idx="19">
                  <c:v>9.2155954187162423E-2</c:v>
                </c:pt>
                <c:pt idx="20">
                  <c:v>9.2155954187162423E-2</c:v>
                </c:pt>
                <c:pt idx="21">
                  <c:v>9.2155954187162423E-2</c:v>
                </c:pt>
                <c:pt idx="22">
                  <c:v>8.73538350572136E-2</c:v>
                </c:pt>
                <c:pt idx="23">
                  <c:v>9.2155954187162423E-2</c:v>
                </c:pt>
                <c:pt idx="24">
                  <c:v>8.9535743367348347E-2</c:v>
                </c:pt>
                <c:pt idx="25">
                  <c:v>7.2947477667365812E-2</c:v>
                </c:pt>
                <c:pt idx="26">
                  <c:v>7.2947477667365812E-2</c:v>
                </c:pt>
                <c:pt idx="27">
                  <c:v>7.5566378818327284E-2</c:v>
                </c:pt>
                <c:pt idx="28">
                  <c:v>7.0764259688377171E-2</c:v>
                </c:pt>
                <c:pt idx="29">
                  <c:v>7.5566378818327284E-2</c:v>
                </c:pt>
                <c:pt idx="30">
                  <c:v>7.2947477667365812E-2</c:v>
                </c:pt>
                <c:pt idx="31">
                  <c:v>8.73538350572136E-2</c:v>
                </c:pt>
                <c:pt idx="32">
                  <c:v>8.73538350572136E-2</c:v>
                </c:pt>
                <c:pt idx="33">
                  <c:v>8.9535743367348347E-2</c:v>
                </c:pt>
                <c:pt idx="34">
                  <c:v>9.2155954187162423E-2</c:v>
                </c:pt>
                <c:pt idx="35">
                  <c:v>8.9535743367348347E-2</c:v>
                </c:pt>
                <c:pt idx="36">
                  <c:v>9.2155954187162423E-2</c:v>
                </c:pt>
                <c:pt idx="37">
                  <c:v>8.9535743367348347E-2</c:v>
                </c:pt>
                <c:pt idx="38">
                  <c:v>9.2155954187162423E-2</c:v>
                </c:pt>
                <c:pt idx="39">
                  <c:v>8.9535743367348347E-2</c:v>
                </c:pt>
                <c:pt idx="40">
                  <c:v>7.7749596797314649E-2</c:v>
                </c:pt>
                <c:pt idx="41">
                  <c:v>7.7749596797314649E-2</c:v>
                </c:pt>
                <c:pt idx="42">
                  <c:v>7.5566378818327284E-2</c:v>
                </c:pt>
                <c:pt idx="43">
                  <c:v>7.7749596797314649E-2</c:v>
                </c:pt>
                <c:pt idx="44">
                  <c:v>7.7749596797314649E-2</c:v>
                </c:pt>
                <c:pt idx="45">
                  <c:v>7.5566378818327284E-2</c:v>
                </c:pt>
                <c:pt idx="46">
                  <c:v>7.7749596797314649E-2</c:v>
                </c:pt>
                <c:pt idx="47">
                  <c:v>7.2947477667365812E-2</c:v>
                </c:pt>
                <c:pt idx="48">
                  <c:v>7.5566378818327284E-2</c:v>
                </c:pt>
                <c:pt idx="49">
                  <c:v>7.5566378818327284E-2</c:v>
                </c:pt>
                <c:pt idx="50">
                  <c:v>7.0764259688377171E-2</c:v>
                </c:pt>
                <c:pt idx="51">
                  <c:v>7.5566378818327284E-2</c:v>
                </c:pt>
                <c:pt idx="52">
                  <c:v>6.1160021428479511E-2</c:v>
                </c:pt>
                <c:pt idx="53">
                  <c:v>6.1160021428479511E-2</c:v>
                </c:pt>
                <c:pt idx="54">
                  <c:v>5.6357902298530681E-2</c:v>
                </c:pt>
                <c:pt idx="55">
                  <c:v>6.3778922579440983E-2</c:v>
                </c:pt>
                <c:pt idx="56">
                  <c:v>5.8977676562060127E-2</c:v>
                </c:pt>
                <c:pt idx="57">
                  <c:v>5.8977676562060127E-2</c:v>
                </c:pt>
                <c:pt idx="58">
                  <c:v>6.1160021428479511E-2</c:v>
                </c:pt>
                <c:pt idx="59">
                  <c:v>5.8977676562060127E-2</c:v>
                </c:pt>
                <c:pt idx="60">
                  <c:v>6.1160021428479511E-2</c:v>
                </c:pt>
                <c:pt idx="61">
                  <c:v>6.3778922579440983E-2</c:v>
                </c:pt>
                <c:pt idx="62">
                  <c:v>5.8977676562060127E-2</c:v>
                </c:pt>
                <c:pt idx="63">
                  <c:v>6.3778922579440983E-2</c:v>
                </c:pt>
                <c:pt idx="64">
                  <c:v>6.1160021428479511E-2</c:v>
                </c:pt>
                <c:pt idx="65">
                  <c:v>5.8977676562060127E-2</c:v>
                </c:pt>
                <c:pt idx="66">
                  <c:v>6.1160021428479511E-2</c:v>
                </c:pt>
                <c:pt idx="67">
                  <c:v>6.5962140558428334E-2</c:v>
                </c:pt>
                <c:pt idx="68">
                  <c:v>5.8977676562060127E-2</c:v>
                </c:pt>
                <c:pt idx="69">
                  <c:v>5.8977676562060127E-2</c:v>
                </c:pt>
                <c:pt idx="70">
                  <c:v>5.8977676562060127E-2</c:v>
                </c:pt>
                <c:pt idx="71">
                  <c:v>6.5962140558428334E-2</c:v>
                </c:pt>
                <c:pt idx="72">
                  <c:v>5.8977676562060127E-2</c:v>
                </c:pt>
                <c:pt idx="73">
                  <c:v>7.7749596797314649E-2</c:v>
                </c:pt>
                <c:pt idx="74">
                  <c:v>7.7749596797314649E-2</c:v>
                </c:pt>
                <c:pt idx="75">
                  <c:v>7.5566378818327284E-2</c:v>
                </c:pt>
                <c:pt idx="76">
                  <c:v>7.5566378818327284E-2</c:v>
                </c:pt>
                <c:pt idx="77">
                  <c:v>7.2947477667365812E-2</c:v>
                </c:pt>
                <c:pt idx="78">
                  <c:v>7.5566378818327284E-2</c:v>
                </c:pt>
                <c:pt idx="79">
                  <c:v>7.2947477667365812E-2</c:v>
                </c:pt>
                <c:pt idx="80">
                  <c:v>7.2947477667365812E-2</c:v>
                </c:pt>
                <c:pt idx="81">
                  <c:v>7.2947477667365812E-2</c:v>
                </c:pt>
                <c:pt idx="82">
                  <c:v>7.5566378818327284E-2</c:v>
                </c:pt>
                <c:pt idx="83">
                  <c:v>6.3778922579440983E-2</c:v>
                </c:pt>
                <c:pt idx="84">
                  <c:v>7.7749596797314649E-2</c:v>
                </c:pt>
                <c:pt idx="85">
                  <c:v>7.5566378818327284E-2</c:v>
                </c:pt>
                <c:pt idx="86">
                  <c:v>7.5566378818327284E-2</c:v>
                </c:pt>
                <c:pt idx="87">
                  <c:v>7.2947477667365812E-2</c:v>
                </c:pt>
                <c:pt idx="88">
                  <c:v>7.7749596797314649E-2</c:v>
                </c:pt>
                <c:pt idx="89">
                  <c:v>7.7749596797314649E-2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- 4G'!$J$3:$J$92</c:f>
              <c:numCache>
                <c:formatCode>0.000</c:formatCode>
                <c:ptCount val="90"/>
                <c:pt idx="0">
                  <c:v>7.1091910370146227E-2</c:v>
                </c:pt>
                <c:pt idx="1">
                  <c:v>7.1091910370146227E-2</c:v>
                </c:pt>
                <c:pt idx="2">
                  <c:v>5.7122109264840536E-2</c:v>
                </c:pt>
                <c:pt idx="3">
                  <c:v>5.9304454131259919E-2</c:v>
                </c:pt>
                <c:pt idx="4">
                  <c:v>5.7122109264840536E-2</c:v>
                </c:pt>
                <c:pt idx="5">
                  <c:v>6.8908692391157586E-2</c:v>
                </c:pt>
                <c:pt idx="6">
                  <c:v>6.1923355282221391E-2</c:v>
                </c:pt>
                <c:pt idx="7">
                  <c:v>5.7122109264840536E-2</c:v>
                </c:pt>
                <c:pt idx="8">
                  <c:v>5.9304454131259919E-2</c:v>
                </c:pt>
                <c:pt idx="9">
                  <c:v>7.37108115211077E-2</c:v>
                </c:pt>
                <c:pt idx="10">
                  <c:v>7.1091910370146227E-2</c:v>
                </c:pt>
                <c:pt idx="11">
                  <c:v>6.8908692391157586E-2</c:v>
                </c:pt>
                <c:pt idx="12">
                  <c:v>7.37108115211077E-2</c:v>
                </c:pt>
                <c:pt idx="13">
                  <c:v>7.1091910370146227E-2</c:v>
                </c:pt>
                <c:pt idx="14">
                  <c:v>7.37108115211077E-2</c:v>
                </c:pt>
                <c:pt idx="15">
                  <c:v>6.1923355282221391E-2</c:v>
                </c:pt>
                <c:pt idx="16">
                  <c:v>7.1091910370146227E-2</c:v>
                </c:pt>
                <c:pt idx="17">
                  <c:v>6.628979124019739E-2</c:v>
                </c:pt>
                <c:pt idx="18">
                  <c:v>5.9304454131259919E-2</c:v>
                </c:pt>
                <c:pt idx="19">
                  <c:v>5.7122109264840536E-2</c:v>
                </c:pt>
                <c:pt idx="20">
                  <c:v>5.9304454131259919E-2</c:v>
                </c:pt>
                <c:pt idx="21">
                  <c:v>5.7122109264840536E-2</c:v>
                </c:pt>
                <c:pt idx="22">
                  <c:v>7.37108115211077E-2</c:v>
                </c:pt>
                <c:pt idx="23">
                  <c:v>7.37108115211077E-2</c:v>
                </c:pt>
                <c:pt idx="24">
                  <c:v>7.589402950009505E-2</c:v>
                </c:pt>
                <c:pt idx="25">
                  <c:v>7.37108115211077E-2</c:v>
                </c:pt>
                <c:pt idx="26">
                  <c:v>7.37108115211077E-2</c:v>
                </c:pt>
                <c:pt idx="27">
                  <c:v>8.7680176070128762E-2</c:v>
                </c:pt>
                <c:pt idx="28">
                  <c:v>8.0696148630045178E-2</c:v>
                </c:pt>
                <c:pt idx="29">
                  <c:v>9.0300386889942838E-2</c:v>
                </c:pt>
                <c:pt idx="30">
                  <c:v>7.37108115211077E-2</c:v>
                </c:pt>
                <c:pt idx="31">
                  <c:v>9.2482295200078876E-2</c:v>
                </c:pt>
                <c:pt idx="32">
                  <c:v>8.7680176070128762E-2</c:v>
                </c:pt>
                <c:pt idx="33">
                  <c:v>8.7680176070128762E-2</c:v>
                </c:pt>
                <c:pt idx="34">
                  <c:v>7.37108115211077E-2</c:v>
                </c:pt>
                <c:pt idx="35">
                  <c:v>7.1091910370146227E-2</c:v>
                </c:pt>
                <c:pt idx="36">
                  <c:v>7.37108115211077E-2</c:v>
                </c:pt>
                <c:pt idx="37">
                  <c:v>7.37108115211077E-2</c:v>
                </c:pt>
                <c:pt idx="38">
                  <c:v>8.7680176070128762E-2</c:v>
                </c:pt>
                <c:pt idx="39">
                  <c:v>7.1091910370146227E-2</c:v>
                </c:pt>
                <c:pt idx="40">
                  <c:v>7.37108115211077E-2</c:v>
                </c:pt>
                <c:pt idx="41">
                  <c:v>5.7122109264840536E-2</c:v>
                </c:pt>
                <c:pt idx="42">
                  <c:v>5.7122109264840536E-2</c:v>
                </c:pt>
                <c:pt idx="43">
                  <c:v>7.1091910370146227E-2</c:v>
                </c:pt>
                <c:pt idx="44">
                  <c:v>5.9304454131259919E-2</c:v>
                </c:pt>
                <c:pt idx="45">
                  <c:v>6.1923355282221391E-2</c:v>
                </c:pt>
                <c:pt idx="46">
                  <c:v>5.9304454131259919E-2</c:v>
                </c:pt>
                <c:pt idx="47">
                  <c:v>6.8908692391157586E-2</c:v>
                </c:pt>
                <c:pt idx="48">
                  <c:v>7.37108115211077E-2</c:v>
                </c:pt>
                <c:pt idx="49">
                  <c:v>7.8075937810231102E-2</c:v>
                </c:pt>
                <c:pt idx="50">
                  <c:v>6.4106573261208749E-2</c:v>
                </c:pt>
                <c:pt idx="51">
                  <c:v>7.37108115211077E-2</c:v>
                </c:pt>
                <c:pt idx="52">
                  <c:v>7.1091910370146227E-2</c:v>
                </c:pt>
                <c:pt idx="53">
                  <c:v>7.37108115211077E-2</c:v>
                </c:pt>
                <c:pt idx="54">
                  <c:v>7.1091910370146227E-2</c:v>
                </c:pt>
                <c:pt idx="55">
                  <c:v>7.589402950009505E-2</c:v>
                </c:pt>
                <c:pt idx="56">
                  <c:v>7.37108115211077E-2</c:v>
                </c:pt>
                <c:pt idx="57">
                  <c:v>7.589402950009505E-2</c:v>
                </c:pt>
                <c:pt idx="58">
                  <c:v>7.589402950009505E-2</c:v>
                </c:pt>
                <c:pt idx="59">
                  <c:v>7.1091910370146227E-2</c:v>
                </c:pt>
                <c:pt idx="60">
                  <c:v>7.589402950009505E-2</c:v>
                </c:pt>
                <c:pt idx="61">
                  <c:v>7.37108115211077E-2</c:v>
                </c:pt>
                <c:pt idx="62">
                  <c:v>7.37108115211077E-2</c:v>
                </c:pt>
                <c:pt idx="63">
                  <c:v>7.37108115211077E-2</c:v>
                </c:pt>
                <c:pt idx="64">
                  <c:v>5.9304454131259919E-2</c:v>
                </c:pt>
                <c:pt idx="65">
                  <c:v>5.7122109264840536E-2</c:v>
                </c:pt>
                <c:pt idx="66">
                  <c:v>7.37108115211077E-2</c:v>
                </c:pt>
                <c:pt idx="67">
                  <c:v>7.1091910370146227E-2</c:v>
                </c:pt>
                <c:pt idx="68">
                  <c:v>7.1091910370146227E-2</c:v>
                </c:pt>
                <c:pt idx="69">
                  <c:v>6.1923355282221391E-2</c:v>
                </c:pt>
                <c:pt idx="70">
                  <c:v>6.1923355282221391E-2</c:v>
                </c:pt>
                <c:pt idx="71">
                  <c:v>5.9304454131259919E-2</c:v>
                </c:pt>
                <c:pt idx="72">
                  <c:v>7.37108115211077E-2</c:v>
                </c:pt>
                <c:pt idx="73">
                  <c:v>5.9304454131259919E-2</c:v>
                </c:pt>
                <c:pt idx="74">
                  <c:v>7.37108115211077E-2</c:v>
                </c:pt>
                <c:pt idx="75">
                  <c:v>7.37108115211077E-2</c:v>
                </c:pt>
                <c:pt idx="76">
                  <c:v>7.1091910370146227E-2</c:v>
                </c:pt>
                <c:pt idx="77">
                  <c:v>7.1091910370146227E-2</c:v>
                </c:pt>
                <c:pt idx="78">
                  <c:v>6.8908692391157586E-2</c:v>
                </c:pt>
                <c:pt idx="79">
                  <c:v>7.589402950009505E-2</c:v>
                </c:pt>
                <c:pt idx="80">
                  <c:v>7.37108115211077E-2</c:v>
                </c:pt>
                <c:pt idx="81">
                  <c:v>7.37108115211077E-2</c:v>
                </c:pt>
                <c:pt idx="82">
                  <c:v>7.37108115211077E-2</c:v>
                </c:pt>
                <c:pt idx="83">
                  <c:v>7.37108115211077E-2</c:v>
                </c:pt>
                <c:pt idx="84">
                  <c:v>5.4502335001311089E-2</c:v>
                </c:pt>
                <c:pt idx="85">
                  <c:v>6.1923355282221391E-2</c:v>
                </c:pt>
                <c:pt idx="86">
                  <c:v>5.7122109264840536E-2</c:v>
                </c:pt>
                <c:pt idx="87">
                  <c:v>7.37108115211077E-2</c:v>
                </c:pt>
                <c:pt idx="88">
                  <c:v>7.37108115211077E-2</c:v>
                </c:pt>
                <c:pt idx="89">
                  <c:v>7.37108115211077E-2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- 4G'!$O$3:$O$92</c:f>
              <c:numCache>
                <c:formatCode>0.000</c:formatCode>
                <c:ptCount val="90"/>
                <c:pt idx="0">
                  <c:v>0.13160794522670488</c:v>
                </c:pt>
                <c:pt idx="1">
                  <c:v>0.13160794522670488</c:v>
                </c:pt>
                <c:pt idx="2">
                  <c:v>0.1364100643566537</c:v>
                </c:pt>
                <c:pt idx="3">
                  <c:v>0.1342272829339497</c:v>
                </c:pt>
                <c:pt idx="4">
                  <c:v>0.1364100643566537</c:v>
                </c:pt>
                <c:pt idx="5">
                  <c:v>0.1342272829339497</c:v>
                </c:pt>
                <c:pt idx="6">
                  <c:v>0.1342272829339497</c:v>
                </c:pt>
                <c:pt idx="7">
                  <c:v>0.1364100643566537</c:v>
                </c:pt>
                <c:pt idx="8">
                  <c:v>0.1364100643566537</c:v>
                </c:pt>
                <c:pt idx="9">
                  <c:v>0.14121218348660255</c:v>
                </c:pt>
                <c:pt idx="10">
                  <c:v>0.13160794522670488</c:v>
                </c:pt>
                <c:pt idx="11">
                  <c:v>0.1364100643566537</c:v>
                </c:pt>
                <c:pt idx="12">
                  <c:v>0.1342272829339497</c:v>
                </c:pt>
                <c:pt idx="13">
                  <c:v>0.11982048898781858</c:v>
                </c:pt>
                <c:pt idx="14">
                  <c:v>0.1342272829339497</c:v>
                </c:pt>
                <c:pt idx="15">
                  <c:v>0.1342272829339497</c:v>
                </c:pt>
                <c:pt idx="16">
                  <c:v>0.13902940206389852</c:v>
                </c:pt>
                <c:pt idx="17">
                  <c:v>0.1342272829339497</c:v>
                </c:pt>
                <c:pt idx="18">
                  <c:v>0.13902940206389852</c:v>
                </c:pt>
                <c:pt idx="19">
                  <c:v>0.12942516380400088</c:v>
                </c:pt>
                <c:pt idx="20">
                  <c:v>0.1342272829339497</c:v>
                </c:pt>
                <c:pt idx="21">
                  <c:v>0.13902940206389852</c:v>
                </c:pt>
                <c:pt idx="22">
                  <c:v>0.13160794522670488</c:v>
                </c:pt>
                <c:pt idx="23">
                  <c:v>0.14819752059554003</c:v>
                </c:pt>
                <c:pt idx="24">
                  <c:v>0.1342272829339497</c:v>
                </c:pt>
                <c:pt idx="25">
                  <c:v>0.14601430261655138</c:v>
                </c:pt>
                <c:pt idx="26">
                  <c:v>0.15081685830278485</c:v>
                </c:pt>
                <c:pt idx="27">
                  <c:v>0.14819752059554003</c:v>
                </c:pt>
                <c:pt idx="28">
                  <c:v>0.14601430261655138</c:v>
                </c:pt>
                <c:pt idx="29">
                  <c:v>0.15081685830278485</c:v>
                </c:pt>
                <c:pt idx="30">
                  <c:v>0.16260387798538781</c:v>
                </c:pt>
                <c:pt idx="31">
                  <c:v>0.16478578629552254</c:v>
                </c:pt>
                <c:pt idx="32">
                  <c:v>0.16478578629552254</c:v>
                </c:pt>
                <c:pt idx="33">
                  <c:v>0.15998366716557372</c:v>
                </c:pt>
                <c:pt idx="34">
                  <c:v>0.16260387798538781</c:v>
                </c:pt>
                <c:pt idx="35">
                  <c:v>0.17919214368537034</c:v>
                </c:pt>
                <c:pt idx="36">
                  <c:v>0.17657324253440887</c:v>
                </c:pt>
                <c:pt idx="37">
                  <c:v>0.15081685830278485</c:v>
                </c:pt>
                <c:pt idx="38">
                  <c:v>0.15081685830278485</c:v>
                </c:pt>
                <c:pt idx="39">
                  <c:v>0.15518154803562489</c:v>
                </c:pt>
                <c:pt idx="40">
                  <c:v>0.14601430261655138</c:v>
                </c:pt>
                <c:pt idx="41">
                  <c:v>0.1342272829339497</c:v>
                </c:pt>
                <c:pt idx="42">
                  <c:v>0.1364100643566537</c:v>
                </c:pt>
                <c:pt idx="43">
                  <c:v>0.13902940206389852</c:v>
                </c:pt>
                <c:pt idx="44">
                  <c:v>0.1342272829339497</c:v>
                </c:pt>
                <c:pt idx="45">
                  <c:v>0.13902940206389852</c:v>
                </c:pt>
                <c:pt idx="46">
                  <c:v>0.11982048898781858</c:v>
                </c:pt>
                <c:pt idx="47">
                  <c:v>0.13902940206389852</c:v>
                </c:pt>
                <c:pt idx="48">
                  <c:v>0.16260387798538781</c:v>
                </c:pt>
                <c:pt idx="49">
                  <c:v>0.14819752059554003</c:v>
                </c:pt>
                <c:pt idx="50">
                  <c:v>0.14601430261655138</c:v>
                </c:pt>
                <c:pt idx="51">
                  <c:v>0.16260387798538781</c:v>
                </c:pt>
                <c:pt idx="52">
                  <c:v>0.1364100643566537</c:v>
                </c:pt>
                <c:pt idx="53">
                  <c:v>0.1364100643566537</c:v>
                </c:pt>
                <c:pt idx="54">
                  <c:v>0.1342272829339497</c:v>
                </c:pt>
                <c:pt idx="55">
                  <c:v>0.13160794522670488</c:v>
                </c:pt>
                <c:pt idx="56">
                  <c:v>0.1342272829339497</c:v>
                </c:pt>
                <c:pt idx="57">
                  <c:v>0.1364100643566537</c:v>
                </c:pt>
                <c:pt idx="58">
                  <c:v>0.15081685830278485</c:v>
                </c:pt>
                <c:pt idx="59">
                  <c:v>0.14819752059554003</c:v>
                </c:pt>
                <c:pt idx="60">
                  <c:v>0.15081685830278485</c:v>
                </c:pt>
                <c:pt idx="61">
                  <c:v>0.15081685830278485</c:v>
                </c:pt>
                <c:pt idx="62">
                  <c:v>0.14601430261655138</c:v>
                </c:pt>
                <c:pt idx="63">
                  <c:v>0.14819752059554003</c:v>
                </c:pt>
                <c:pt idx="64">
                  <c:v>0.16260387798538781</c:v>
                </c:pt>
                <c:pt idx="65">
                  <c:v>0.16478578629552254</c:v>
                </c:pt>
                <c:pt idx="66">
                  <c:v>0.16740599711533663</c:v>
                </c:pt>
                <c:pt idx="67">
                  <c:v>0.17439002455542149</c:v>
                </c:pt>
                <c:pt idx="68">
                  <c:v>0.16260387798538781</c:v>
                </c:pt>
                <c:pt idx="69">
                  <c:v>0.16478578629552254</c:v>
                </c:pt>
                <c:pt idx="70">
                  <c:v>0.17657324253440887</c:v>
                </c:pt>
                <c:pt idx="71">
                  <c:v>0.15998366716557372</c:v>
                </c:pt>
                <c:pt idx="72">
                  <c:v>0.18836069877329775</c:v>
                </c:pt>
                <c:pt idx="73">
                  <c:v>0.19097959992425664</c:v>
                </c:pt>
                <c:pt idx="74">
                  <c:v>0.19534472621338261</c:v>
                </c:pt>
                <c:pt idx="75">
                  <c:v>0.18836069877329775</c:v>
                </c:pt>
                <c:pt idx="76">
                  <c:v>0.17657324253440887</c:v>
                </c:pt>
                <c:pt idx="77">
                  <c:v>0.17919214368537034</c:v>
                </c:pt>
                <c:pt idx="78">
                  <c:v>0.17439002455542149</c:v>
                </c:pt>
                <c:pt idx="79">
                  <c:v>0.18836069877329775</c:v>
                </c:pt>
                <c:pt idx="80">
                  <c:v>0.17657324253440887</c:v>
                </c:pt>
                <c:pt idx="81">
                  <c:v>0.18836069877329775</c:v>
                </c:pt>
                <c:pt idx="82">
                  <c:v>0.18836069877329775</c:v>
                </c:pt>
                <c:pt idx="83">
                  <c:v>0.18836069877329775</c:v>
                </c:pt>
                <c:pt idx="84">
                  <c:v>0.19097959992425664</c:v>
                </c:pt>
                <c:pt idx="85">
                  <c:v>0.19097959992425664</c:v>
                </c:pt>
                <c:pt idx="86">
                  <c:v>0.18836069877329775</c:v>
                </c:pt>
                <c:pt idx="87">
                  <c:v>0.18836069877329775</c:v>
                </c:pt>
                <c:pt idx="88">
                  <c:v>0.19097959992425664</c:v>
                </c:pt>
                <c:pt idx="89">
                  <c:v>0.19097959992425664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'1G - 2G - 3G - 4G'!$T$3:$T$92</c:f>
              <c:numCache>
                <c:formatCode>0.000</c:formatCode>
                <c:ptCount val="90"/>
                <c:pt idx="0">
                  <c:v>0.30802122467948179</c:v>
                </c:pt>
                <c:pt idx="1">
                  <c:v>0.31282334380943322</c:v>
                </c:pt>
                <c:pt idx="2">
                  <c:v>0.34076294602004459</c:v>
                </c:pt>
                <c:pt idx="3">
                  <c:v>0.33639694661835323</c:v>
                </c:pt>
                <c:pt idx="4">
                  <c:v>0.32199015267222081</c:v>
                </c:pt>
                <c:pt idx="5">
                  <c:v>0.30802122467948179</c:v>
                </c:pt>
                <c:pt idx="6">
                  <c:v>0.31500525211956537</c:v>
                </c:pt>
                <c:pt idx="7">
                  <c:v>0.3054018869722383</c:v>
                </c:pt>
                <c:pt idx="8">
                  <c:v>0.30802122467948179</c:v>
                </c:pt>
                <c:pt idx="9">
                  <c:v>0.31282334380943322</c:v>
                </c:pt>
                <c:pt idx="10">
                  <c:v>0.29841698641958286</c:v>
                </c:pt>
                <c:pt idx="11">
                  <c:v>0.31020400610218712</c:v>
                </c:pt>
                <c:pt idx="12">
                  <c:v>0.29143164931064536</c:v>
                </c:pt>
                <c:pt idx="13">
                  <c:v>0.30802122467948179</c:v>
                </c:pt>
                <c:pt idx="14">
                  <c:v>0.29623376844059424</c:v>
                </c:pt>
                <c:pt idx="15">
                  <c:v>0.29143164931064536</c:v>
                </c:pt>
                <c:pt idx="16">
                  <c:v>0.29143164931064536</c:v>
                </c:pt>
                <c:pt idx="17">
                  <c:v>0.29361486728963404</c:v>
                </c:pt>
                <c:pt idx="18">
                  <c:v>0.29623376844059424</c:v>
                </c:pt>
                <c:pt idx="19">
                  <c:v>0.29361486728963404</c:v>
                </c:pt>
                <c:pt idx="20">
                  <c:v>0.29361486728963404</c:v>
                </c:pt>
                <c:pt idx="21">
                  <c:v>0.29623376844059424</c:v>
                </c:pt>
                <c:pt idx="22">
                  <c:v>0.29361486728963404</c:v>
                </c:pt>
                <c:pt idx="23">
                  <c:v>0.29623376844059424</c:v>
                </c:pt>
                <c:pt idx="24">
                  <c:v>0.31020400610218712</c:v>
                </c:pt>
                <c:pt idx="25">
                  <c:v>0.30802122467948179</c:v>
                </c:pt>
                <c:pt idx="26">
                  <c:v>0.32199015267222081</c:v>
                </c:pt>
                <c:pt idx="27">
                  <c:v>0.32679227180216963</c:v>
                </c:pt>
                <c:pt idx="28">
                  <c:v>0.32199015267222081</c:v>
                </c:pt>
                <c:pt idx="29">
                  <c:v>0.32460949037946435</c:v>
                </c:pt>
                <c:pt idx="30">
                  <c:v>0.33857972804105724</c:v>
                </c:pt>
                <c:pt idx="31">
                  <c:v>0.33857972804105724</c:v>
                </c:pt>
                <c:pt idx="32">
                  <c:v>0.34076294602004459</c:v>
                </c:pt>
                <c:pt idx="33">
                  <c:v>0.32460949037946435</c:v>
                </c:pt>
                <c:pt idx="34">
                  <c:v>0.32679227180216963</c:v>
                </c:pt>
                <c:pt idx="35">
                  <c:v>0.31980737124951419</c:v>
                </c:pt>
                <c:pt idx="36">
                  <c:v>0.32460949037946435</c:v>
                </c:pt>
                <c:pt idx="37">
                  <c:v>0.31980737124951419</c:v>
                </c:pt>
                <c:pt idx="38">
                  <c:v>0.32460949037946435</c:v>
                </c:pt>
                <c:pt idx="39">
                  <c:v>0.32897548978115826</c:v>
                </c:pt>
                <c:pt idx="40">
                  <c:v>0.32199015267222081</c:v>
                </c:pt>
                <c:pt idx="41">
                  <c:v>0.33857972804105724</c:v>
                </c:pt>
                <c:pt idx="42">
                  <c:v>0.32679227180216963</c:v>
                </c:pt>
                <c:pt idx="43">
                  <c:v>0.32679227180216963</c:v>
                </c:pt>
                <c:pt idx="44">
                  <c:v>0.31282334380943322</c:v>
                </c:pt>
                <c:pt idx="45">
                  <c:v>0.31282334380943322</c:v>
                </c:pt>
                <c:pt idx="46">
                  <c:v>0.30802122467948179</c:v>
                </c:pt>
                <c:pt idx="47">
                  <c:v>0.30802122467948179</c:v>
                </c:pt>
                <c:pt idx="48">
                  <c:v>0.30802122467948179</c:v>
                </c:pt>
                <c:pt idx="49">
                  <c:v>0.30802122467948179</c:v>
                </c:pt>
                <c:pt idx="50">
                  <c:v>0.31020400610218712</c:v>
                </c:pt>
                <c:pt idx="51">
                  <c:v>0.31282334380943322</c:v>
                </c:pt>
                <c:pt idx="52">
                  <c:v>0.29361486728963404</c:v>
                </c:pt>
                <c:pt idx="53">
                  <c:v>0.29623376844059424</c:v>
                </c:pt>
                <c:pt idx="54">
                  <c:v>0.29361486728963404</c:v>
                </c:pt>
                <c:pt idx="55">
                  <c:v>0.29623376844059424</c:v>
                </c:pt>
                <c:pt idx="56">
                  <c:v>0.29143164931064536</c:v>
                </c:pt>
                <c:pt idx="57">
                  <c:v>0.29361486728963404</c:v>
                </c:pt>
                <c:pt idx="58">
                  <c:v>0.29841698641958286</c:v>
                </c:pt>
                <c:pt idx="59">
                  <c:v>0.31020400610218712</c:v>
                </c:pt>
                <c:pt idx="60">
                  <c:v>0.31282334380943322</c:v>
                </c:pt>
                <c:pt idx="61">
                  <c:v>0.31020400610218712</c:v>
                </c:pt>
                <c:pt idx="62">
                  <c:v>0.30802122467948179</c:v>
                </c:pt>
                <c:pt idx="63">
                  <c:v>0.31020400610218712</c:v>
                </c:pt>
                <c:pt idx="64">
                  <c:v>0.30802122467948179</c:v>
                </c:pt>
                <c:pt idx="65">
                  <c:v>0.31282334380943322</c:v>
                </c:pt>
                <c:pt idx="66">
                  <c:v>0.31020400610218712</c:v>
                </c:pt>
                <c:pt idx="67">
                  <c:v>0.30802122467948179</c:v>
                </c:pt>
                <c:pt idx="68">
                  <c:v>0.31282334380943322</c:v>
                </c:pt>
                <c:pt idx="69">
                  <c:v>0.32460949037946435</c:v>
                </c:pt>
                <c:pt idx="70">
                  <c:v>0.30802122467948179</c:v>
                </c:pt>
                <c:pt idx="71">
                  <c:v>0.31020400610218712</c:v>
                </c:pt>
                <c:pt idx="72">
                  <c:v>0.30802122467948179</c:v>
                </c:pt>
                <c:pt idx="73">
                  <c:v>0.31020400610218712</c:v>
                </c:pt>
                <c:pt idx="74">
                  <c:v>0.32460949037946435</c:v>
                </c:pt>
                <c:pt idx="75">
                  <c:v>0.32679227180216963</c:v>
                </c:pt>
                <c:pt idx="76">
                  <c:v>0.34076294602004459</c:v>
                </c:pt>
                <c:pt idx="77">
                  <c:v>0.33639694661835323</c:v>
                </c:pt>
                <c:pt idx="78">
                  <c:v>0.3717575691098749</c:v>
                </c:pt>
                <c:pt idx="79">
                  <c:v>0.38354502534876123</c:v>
                </c:pt>
                <c:pt idx="80">
                  <c:v>0.38092612419780103</c:v>
                </c:pt>
                <c:pt idx="81">
                  <c:v>0.3691386679589147</c:v>
                </c:pt>
                <c:pt idx="82">
                  <c:v>0.35036718427994357</c:v>
                </c:pt>
                <c:pt idx="83">
                  <c:v>0.33857972804105724</c:v>
                </c:pt>
                <c:pt idx="84">
                  <c:v>0.32460949037946435</c:v>
                </c:pt>
                <c:pt idx="85">
                  <c:v>0.30802122467948179</c:v>
                </c:pt>
                <c:pt idx="86">
                  <c:v>0.3054018869722383</c:v>
                </c:pt>
                <c:pt idx="87">
                  <c:v>0.31020400610218712</c:v>
                </c:pt>
                <c:pt idx="88">
                  <c:v>0.33857972804105724</c:v>
                </c:pt>
                <c:pt idx="89">
                  <c:v>0.35254909259007827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778496"/>
        <c:axId val="162775616"/>
      </c:scatterChart>
      <c:valAx>
        <c:axId val="16277849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2775616"/>
        <c:crosses val="autoZero"/>
        <c:crossBetween val="midCat"/>
      </c:valAx>
      <c:valAx>
        <c:axId val="1627756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627784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261936</xdr:colOff>
      <xdr:row>2</xdr:row>
      <xdr:rowOff>128587</xdr:rowOff>
    </xdr:from>
    <xdr:to>
      <xdr:col>19</xdr:col>
      <xdr:colOff>533399</xdr:colOff>
      <xdr:row>38</xdr:row>
      <xdr:rowOff>17145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0.77199</cdr:x>
      <cdr:y>0.08236</cdr:y>
    </cdr:from>
    <cdr:to>
      <cdr:x>0.92787</cdr:x>
      <cdr:y>0.14473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680450" y="555625"/>
          <a:ext cx="1752803" cy="4208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140</v>
      </c>
      <c r="B2">
        <v>14.88899994</v>
      </c>
      <c r="C2">
        <v>0.30891999999999997</v>
      </c>
      <c r="D2">
        <v>37.069000240000001</v>
      </c>
      <c r="E2">
        <v>0.25033</v>
      </c>
      <c r="F2">
        <v>37.493999479999999</v>
      </c>
      <c r="G2">
        <v>0.97369998999999996</v>
      </c>
      <c r="H2">
        <v>35.215999600000004</v>
      </c>
      <c r="J2" s="2">
        <f>TREND(Calibration!$A$2:$A$4,Calibration!$B$2:$B$4,C2)</f>
        <v>377.60603521766916</v>
      </c>
      <c r="K2" s="2">
        <f>TREND(Calibration!$A$2:$A$4,Calibration!$C$2:$C$4,E2)</f>
        <v>443.49282169547405</v>
      </c>
      <c r="L2" s="2">
        <f>TREND(Calibration!$A$2:$A$4,Calibration!$D$2:$D$4,G2)</f>
        <v>594.37114606900946</v>
      </c>
    </row>
    <row r="3" spans="1:12" x14ac:dyDescent="0.25">
      <c r="A3">
        <v>5204</v>
      </c>
      <c r="B3">
        <v>14.89599991</v>
      </c>
      <c r="C3">
        <v>0.30989</v>
      </c>
      <c r="D3">
        <v>37.084999080000003</v>
      </c>
      <c r="E3">
        <v>0.25022</v>
      </c>
      <c r="F3">
        <v>37.548000340000002</v>
      </c>
      <c r="G3">
        <v>0.98339999</v>
      </c>
      <c r="H3">
        <v>35.137001040000001</v>
      </c>
      <c r="J3" s="2">
        <f>TREND(Calibration!$A$2:$A$4,Calibration!$B$2:$B$4,C3)</f>
        <v>381.91376689944559</v>
      </c>
      <c r="K3" s="2">
        <f>TREND(Calibration!$A$2:$A$4,Calibration!$C$2:$C$4,E3)</f>
        <v>442.64489551283464</v>
      </c>
      <c r="L3" s="2">
        <f>TREND(Calibration!$A$2:$A$4,Calibration!$D$2:$D$4,G3)</f>
        <v>600.39765159050057</v>
      </c>
    </row>
    <row r="4" spans="1:12" x14ac:dyDescent="0.25">
      <c r="A4">
        <v>10075</v>
      </c>
      <c r="B4">
        <v>14.93500042</v>
      </c>
      <c r="C4">
        <v>0.30871000999999998</v>
      </c>
      <c r="D4">
        <v>37.075000760000002</v>
      </c>
      <c r="E4">
        <v>0.25033</v>
      </c>
      <c r="F4">
        <v>37.504001619999997</v>
      </c>
      <c r="G4">
        <v>0.97369998999999996</v>
      </c>
      <c r="H4">
        <v>35.237998959999999</v>
      </c>
      <c r="J4" s="2">
        <f>TREND(Calibration!$A$2:$A$4,Calibration!$B$2:$B$4,C4)</f>
        <v>376.6734779229721</v>
      </c>
      <c r="K4" s="2">
        <f>TREND(Calibration!$A$2:$A$4,Calibration!$C$2:$C$4,E4)</f>
        <v>443.49282169547405</v>
      </c>
      <c r="L4" s="2">
        <f>TREND(Calibration!$A$2:$A$4,Calibration!$D$2:$D$4,G4)</f>
        <v>594.37114606900946</v>
      </c>
    </row>
    <row r="5" spans="1:12" x14ac:dyDescent="0.25">
      <c r="A5">
        <v>15076</v>
      </c>
      <c r="B5">
        <v>14.960000040000001</v>
      </c>
      <c r="C5">
        <v>0.30594999</v>
      </c>
      <c r="D5">
        <v>37.085998539999999</v>
      </c>
      <c r="E5">
        <v>0.24995001</v>
      </c>
      <c r="F5">
        <v>37.548999790000003</v>
      </c>
      <c r="G5">
        <v>0.97049998999999998</v>
      </c>
      <c r="H5">
        <v>35.247001650000001</v>
      </c>
      <c r="J5" s="2">
        <f>TREND(Calibration!$A$2:$A$4,Calibration!$B$2:$B$4,C5)</f>
        <v>364.4163381329347</v>
      </c>
      <c r="K5" s="2">
        <f>TREND(Calibration!$A$2:$A$4,Calibration!$C$2:$C$4,E5)</f>
        <v>440.56369923964598</v>
      </c>
      <c r="L5" s="2">
        <f>TREND(Calibration!$A$2:$A$4,Calibration!$D$2:$D$4,G5)</f>
        <v>592.38302053614643</v>
      </c>
    </row>
    <row r="6" spans="1:12" x14ac:dyDescent="0.25">
      <c r="A6">
        <v>20077</v>
      </c>
      <c r="B6">
        <v>14.993000029999999</v>
      </c>
      <c r="C6">
        <v>0.30626999999999999</v>
      </c>
      <c r="D6">
        <v>37.068000789999999</v>
      </c>
      <c r="E6">
        <v>0.24984001</v>
      </c>
      <c r="F6">
        <v>37.530998230000002</v>
      </c>
      <c r="G6">
        <v>0.96399999000000003</v>
      </c>
      <c r="H6">
        <v>35.258998869999999</v>
      </c>
      <c r="J6" s="2">
        <f>TREND(Calibration!$A$2:$A$4,Calibration!$B$2:$B$4,C6)</f>
        <v>365.83748990147615</v>
      </c>
      <c r="K6" s="2">
        <f>TREND(Calibration!$A$2:$A$4,Calibration!$C$2:$C$4,E6)</f>
        <v>439.7157730570068</v>
      </c>
      <c r="L6" s="2">
        <f>TREND(Calibration!$A$2:$A$4,Calibration!$D$2:$D$4,G6)</f>
        <v>588.34464054751845</v>
      </c>
    </row>
    <row r="7" spans="1:12" x14ac:dyDescent="0.25">
      <c r="A7">
        <v>25095</v>
      </c>
      <c r="B7">
        <v>14.914999959999999</v>
      </c>
      <c r="C7">
        <v>0.30599999</v>
      </c>
      <c r="D7">
        <v>37.082000729999997</v>
      </c>
      <c r="E7">
        <v>0.25033</v>
      </c>
      <c r="F7">
        <v>37.487998959999999</v>
      </c>
      <c r="G7">
        <v>0.95700001999999995</v>
      </c>
      <c r="H7">
        <v>35.200000760000002</v>
      </c>
      <c r="J7" s="2">
        <f>TREND(Calibration!$A$2:$A$4,Calibration!$B$2:$B$4,C7)</f>
        <v>364.63838615776854</v>
      </c>
      <c r="K7" s="2">
        <f>TREND(Calibration!$A$2:$A$4,Calibration!$C$2:$C$4,E7)</f>
        <v>443.49282169547405</v>
      </c>
      <c r="L7" s="2">
        <f>TREND(Calibration!$A$2:$A$4,Calibration!$D$2:$D$4,G7)</f>
        <v>583.99563458305738</v>
      </c>
    </row>
    <row r="8" spans="1:12" x14ac:dyDescent="0.25">
      <c r="A8">
        <v>30189</v>
      </c>
      <c r="B8">
        <v>14.961000439999999</v>
      </c>
      <c r="C8">
        <v>0.30670999999999998</v>
      </c>
      <c r="D8">
        <v>37.069000240000001</v>
      </c>
      <c r="E8">
        <v>0.25022</v>
      </c>
      <c r="F8">
        <v>37.548000340000002</v>
      </c>
      <c r="G8">
        <v>0.97210001999999995</v>
      </c>
      <c r="H8">
        <v>35.180999759999999</v>
      </c>
      <c r="J8" s="2">
        <f>TREND(Calibration!$A$2:$A$4,Calibration!$B$2:$B$4,C8)</f>
        <v>367.79151252001384</v>
      </c>
      <c r="K8" s="2">
        <f>TREND(Calibration!$A$2:$A$4,Calibration!$C$2:$C$4,E8)</f>
        <v>442.64489551283464</v>
      </c>
      <c r="L8" s="2">
        <f>TREND(Calibration!$A$2:$A$4,Calibration!$D$2:$D$4,G8)</f>
        <v>593.37710194125475</v>
      </c>
    </row>
    <row r="9" spans="1:12" x14ac:dyDescent="0.25">
      <c r="A9">
        <v>35125</v>
      </c>
      <c r="B9">
        <v>14.940999980000001</v>
      </c>
      <c r="C9">
        <v>0.30821999999999999</v>
      </c>
      <c r="D9">
        <v>37.071998600000001</v>
      </c>
      <c r="E9">
        <v>0.25038000999999999</v>
      </c>
      <c r="F9">
        <v>37.541999820000001</v>
      </c>
      <c r="G9">
        <v>0.97479998999999995</v>
      </c>
      <c r="H9">
        <v>35.22900009</v>
      </c>
      <c r="J9" s="2">
        <f>TREND(Calibration!$A$2:$A$4,Calibration!$B$2:$B$4,C9)</f>
        <v>374.49736286999564</v>
      </c>
      <c r="K9" s="2">
        <f>TREND(Calibration!$A$2:$A$4,Calibration!$C$2:$C$4,E9)</f>
        <v>443.87831977178098</v>
      </c>
      <c r="L9" s="2">
        <f>TREND(Calibration!$A$2:$A$4,Calibration!$D$2:$D$4,G9)</f>
        <v>595.05456422093107</v>
      </c>
    </row>
    <row r="10" spans="1:12" x14ac:dyDescent="0.25">
      <c r="A10">
        <v>40193</v>
      </c>
      <c r="B10">
        <v>14.93799973</v>
      </c>
      <c r="C10">
        <v>0.31097998999999998</v>
      </c>
      <c r="D10">
        <v>37.053001399999999</v>
      </c>
      <c r="E10">
        <v>0.25033</v>
      </c>
      <c r="F10">
        <v>37.491001130000001</v>
      </c>
      <c r="G10">
        <v>0.95429998999999999</v>
      </c>
      <c r="H10">
        <v>35.250999450000002</v>
      </c>
      <c r="J10" s="2">
        <f>TREND(Calibration!$A$2:$A$4,Calibration!$B$2:$B$4,C10)</f>
        <v>386.75436943121804</v>
      </c>
      <c r="K10" s="2">
        <f>TREND(Calibration!$A$2:$A$4,Calibration!$C$2:$C$4,E10)</f>
        <v>443.49282169547405</v>
      </c>
      <c r="L10" s="2">
        <f>TREND(Calibration!$A$2:$A$4,Calibration!$D$2:$D$4,G10)</f>
        <v>582.31813502602733</v>
      </c>
    </row>
    <row r="11" spans="1:12" x14ac:dyDescent="0.25">
      <c r="A11">
        <v>45080</v>
      </c>
      <c r="B11">
        <v>14.963000299999999</v>
      </c>
      <c r="C11">
        <v>0.30502998999999997</v>
      </c>
      <c r="D11">
        <v>37.17200089</v>
      </c>
      <c r="E11">
        <v>0.25060000999999998</v>
      </c>
      <c r="F11">
        <v>37.513999939999998</v>
      </c>
      <c r="G11">
        <v>0.94940000999999996</v>
      </c>
      <c r="H11">
        <v>35.284999849999998</v>
      </c>
      <c r="J11" s="2">
        <f>TREND(Calibration!$A$2:$A$4,Calibration!$B$2:$B$4,C11)</f>
        <v>360.33065447599211</v>
      </c>
      <c r="K11" s="2">
        <f>TREND(Calibration!$A$2:$A$4,Calibration!$C$2:$C$4,E11)</f>
        <v>445.57417213705958</v>
      </c>
      <c r="L11" s="2">
        <f>TREND(Calibration!$A$2:$A$4,Calibration!$D$2:$D$4,G11)</f>
        <v>579.27383022961533</v>
      </c>
    </row>
    <row r="12" spans="1:12" x14ac:dyDescent="0.25">
      <c r="A12">
        <v>50174</v>
      </c>
      <c r="B12">
        <v>14.998999599999999</v>
      </c>
      <c r="C12">
        <v>0.30925000000000002</v>
      </c>
      <c r="D12">
        <v>37.119998930000001</v>
      </c>
      <c r="E12">
        <v>0.25071000999999998</v>
      </c>
      <c r="F12">
        <v>37.549999239999998</v>
      </c>
      <c r="G12">
        <v>0.95480001000000003</v>
      </c>
      <c r="H12">
        <v>35.215999600000004</v>
      </c>
      <c r="J12" s="2">
        <f>TREND(Calibration!$A$2:$A$4,Calibration!$B$2:$B$4,C12)</f>
        <v>379.07155218157254</v>
      </c>
      <c r="K12" s="2">
        <f>TREND(Calibration!$A$2:$A$4,Calibration!$C$2:$C$4,E12)</f>
        <v>446.42209831969876</v>
      </c>
      <c r="L12" s="2">
        <f>TREND(Calibration!$A$2:$A$4,Calibration!$D$2:$D$4,G12)</f>
        <v>582.62879206632169</v>
      </c>
    </row>
    <row r="13" spans="1:12" x14ac:dyDescent="0.25">
      <c r="A13">
        <v>55187</v>
      </c>
      <c r="B13">
        <v>15.00800037</v>
      </c>
      <c r="C13">
        <v>0.30908000000000002</v>
      </c>
      <c r="D13">
        <v>37.082000729999997</v>
      </c>
      <c r="E13">
        <v>0.25075998999999999</v>
      </c>
      <c r="F13">
        <v>37.543998719999998</v>
      </c>
      <c r="G13">
        <v>0.94989997000000004</v>
      </c>
      <c r="H13">
        <v>35.161998750000002</v>
      </c>
      <c r="J13" s="2">
        <f>TREND(Calibration!$A$2:$A$4,Calibration!$B$2:$B$4,C13)</f>
        <v>378.31658889713754</v>
      </c>
      <c r="K13" s="2">
        <f>TREND(Calibration!$A$2:$A$4,Calibration!$C$2:$C$4,E13)</f>
        <v>446.80736514341083</v>
      </c>
      <c r="L13" s="2">
        <f>TREND(Calibration!$A$2:$A$4,Calibration!$D$2:$D$4,G13)</f>
        <v>579.58444999255607</v>
      </c>
    </row>
    <row r="14" spans="1:12" x14ac:dyDescent="0.25">
      <c r="A14">
        <v>60081</v>
      </c>
      <c r="B14">
        <v>15.039999959999999</v>
      </c>
      <c r="C14">
        <v>0.30626999999999999</v>
      </c>
      <c r="D14">
        <v>37.131999970000003</v>
      </c>
      <c r="E14">
        <v>0.25064998999999999</v>
      </c>
      <c r="F14">
        <v>37.551998140000002</v>
      </c>
      <c r="G14">
        <v>0.96020000999999999</v>
      </c>
      <c r="H14">
        <v>35.245998380000003</v>
      </c>
      <c r="J14" s="2">
        <f>TREND(Calibration!$A$2:$A$4,Calibration!$B$2:$B$4,C14)</f>
        <v>365.83748990147615</v>
      </c>
      <c r="K14" s="2">
        <f>TREND(Calibration!$A$2:$A$4,Calibration!$C$2:$C$4,E14)</f>
        <v>445.95943896077142</v>
      </c>
      <c r="L14" s="2">
        <f>TREND(Calibration!$A$2:$A$4,Calibration!$D$2:$D$4,G14)</f>
        <v>585.98375390302806</v>
      </c>
    </row>
    <row r="15" spans="1:12" x14ac:dyDescent="0.25">
      <c r="A15">
        <v>65079</v>
      </c>
      <c r="B15">
        <v>15.02999973</v>
      </c>
      <c r="C15">
        <v>0.30665000999999997</v>
      </c>
      <c r="D15">
        <v>37.122001650000001</v>
      </c>
      <c r="E15">
        <v>0.25060000999999998</v>
      </c>
      <c r="F15">
        <v>37.578998570000003</v>
      </c>
      <c r="G15">
        <v>0.95799999999999996</v>
      </c>
      <c r="H15">
        <v>35.191001890000003</v>
      </c>
      <c r="J15" s="2">
        <f>TREND(Calibration!$A$2:$A$4,Calibration!$B$2:$B$4,C15)</f>
        <v>367.52509929981829</v>
      </c>
      <c r="K15" s="2">
        <f>TREND(Calibration!$A$2:$A$4,Calibration!$C$2:$C$4,E15)</f>
        <v>445.57417213705958</v>
      </c>
      <c r="L15" s="2">
        <f>TREND(Calibration!$A$2:$A$4,Calibration!$D$2:$D$4,G15)</f>
        <v>584.61691138629249</v>
      </c>
    </row>
    <row r="16" spans="1:12" x14ac:dyDescent="0.25">
      <c r="A16">
        <v>70079</v>
      </c>
      <c r="B16">
        <v>15.00800037</v>
      </c>
      <c r="C16">
        <v>0.30698001000000003</v>
      </c>
      <c r="D16">
        <v>37.112998959999999</v>
      </c>
      <c r="E16">
        <v>0.25060000999999998</v>
      </c>
      <c r="F16">
        <v>37.551998140000002</v>
      </c>
      <c r="G16">
        <v>0.95370001000000004</v>
      </c>
      <c r="H16">
        <v>35.180000309999997</v>
      </c>
      <c r="J16" s="2">
        <f>TREND(Calibration!$A$2:$A$4,Calibration!$B$2:$B$4,C16)</f>
        <v>368.99061626372168</v>
      </c>
      <c r="K16" s="2">
        <f>TREND(Calibration!$A$2:$A$4,Calibration!$C$2:$C$4,E16)</f>
        <v>445.57417213705958</v>
      </c>
      <c r="L16" s="2">
        <f>TREND(Calibration!$A$2:$A$4,Calibration!$D$2:$D$4,G16)</f>
        <v>581.94537391440008</v>
      </c>
    </row>
    <row r="17" spans="1:12" x14ac:dyDescent="0.25">
      <c r="A17">
        <v>75079</v>
      </c>
      <c r="B17">
        <v>14.98200035</v>
      </c>
      <c r="C17">
        <v>0.31162000000000001</v>
      </c>
      <c r="D17">
        <v>37.123001100000003</v>
      </c>
      <c r="E17">
        <v>0.25064998999999999</v>
      </c>
      <c r="F17">
        <v>37.5359993</v>
      </c>
      <c r="G17">
        <v>0.95209997999999996</v>
      </c>
      <c r="H17">
        <v>35.129001619999997</v>
      </c>
      <c r="J17" s="2">
        <f>TREND(Calibration!$A$2:$A$4,Calibration!$B$2:$B$4,C17)</f>
        <v>389.59662855869601</v>
      </c>
      <c r="K17" s="2">
        <f>TREND(Calibration!$A$2:$A$4,Calibration!$C$2:$C$4,E17)</f>
        <v>445.95943896077142</v>
      </c>
      <c r="L17" s="2">
        <f>TREND(Calibration!$A$2:$A$4,Calibration!$D$2:$D$4,G17)</f>
        <v>580.95129250929165</v>
      </c>
    </row>
    <row r="18" spans="1:12" x14ac:dyDescent="0.25">
      <c r="A18">
        <v>80079</v>
      </c>
      <c r="B18">
        <v>14.97900009</v>
      </c>
      <c r="C18">
        <v>0.30886998999999998</v>
      </c>
      <c r="D18">
        <v>37.15499878</v>
      </c>
      <c r="E18">
        <v>0.25064998999999999</v>
      </c>
      <c r="F18">
        <v>37.507999419999997</v>
      </c>
      <c r="G18">
        <v>0.94889997999999998</v>
      </c>
      <c r="H18">
        <v>35.173000340000002</v>
      </c>
      <c r="J18" s="2">
        <f>TREND(Calibration!$A$2:$A$4,Calibration!$B$2:$B$4,C18)</f>
        <v>377.3839427832304</v>
      </c>
      <c r="K18" s="2">
        <f>TREND(Calibration!$A$2:$A$4,Calibration!$C$2:$C$4,E18)</f>
        <v>445.95943896077142</v>
      </c>
      <c r="L18" s="2">
        <f>TREND(Calibration!$A$2:$A$4,Calibration!$D$2:$D$4,G18)</f>
        <v>578.96316697642862</v>
      </c>
    </row>
    <row r="19" spans="1:12" x14ac:dyDescent="0.25">
      <c r="A19">
        <v>85087</v>
      </c>
      <c r="B19">
        <v>14.972999570000001</v>
      </c>
      <c r="C19">
        <v>0.29919001000000001</v>
      </c>
      <c r="D19">
        <v>37.117000580000003</v>
      </c>
      <c r="E19">
        <v>0.25033</v>
      </c>
      <c r="F19">
        <v>37.490001679999999</v>
      </c>
      <c r="G19">
        <v>0.95099997999999997</v>
      </c>
      <c r="H19">
        <v>35.131000520000001</v>
      </c>
      <c r="J19" s="2">
        <f>TREND(Calibration!$A$2:$A$4,Calibration!$B$2:$B$4,C19)</f>
        <v>334.39553399461101</v>
      </c>
      <c r="K19" s="2">
        <f>TREND(Calibration!$A$2:$A$4,Calibration!$C$2:$C$4,E19)</f>
        <v>443.49282169547405</v>
      </c>
      <c r="L19" s="2">
        <f>TREND(Calibration!$A$2:$A$4,Calibration!$D$2:$D$4,G19)</f>
        <v>580.26787435736992</v>
      </c>
    </row>
    <row r="20" spans="1:12" x14ac:dyDescent="0.25">
      <c r="A20">
        <v>90157</v>
      </c>
      <c r="B20">
        <v>15.053000450000001</v>
      </c>
      <c r="C20">
        <v>0.30114001000000001</v>
      </c>
      <c r="D20">
        <v>37.119998930000001</v>
      </c>
      <c r="E20">
        <v>0.25027000999999999</v>
      </c>
      <c r="F20">
        <v>37.548999790000003</v>
      </c>
      <c r="G20">
        <v>0.96179998</v>
      </c>
      <c r="H20">
        <v>35.2179985</v>
      </c>
      <c r="J20" s="2">
        <f>TREND(Calibration!$A$2:$A$4,Calibration!$B$2:$B$4,C20)</f>
        <v>343.05540696313028</v>
      </c>
      <c r="K20" s="2">
        <f>TREND(Calibration!$A$2:$A$4,Calibration!$C$2:$C$4,E20)</f>
        <v>443.0303935891418</v>
      </c>
      <c r="L20" s="2">
        <f>TREND(Calibration!$A$2:$A$4,Calibration!$D$2:$D$4,G20)</f>
        <v>586.97779803078276</v>
      </c>
    </row>
    <row r="21" spans="1:12" x14ac:dyDescent="0.25">
      <c r="A21">
        <v>95203</v>
      </c>
      <c r="B21">
        <v>15.10499954</v>
      </c>
      <c r="C21">
        <v>0.30379</v>
      </c>
      <c r="D21">
        <v>37.099998470000003</v>
      </c>
      <c r="E21">
        <v>0.25033</v>
      </c>
      <c r="F21">
        <v>37.578998570000003</v>
      </c>
      <c r="G21">
        <v>0.95480001000000003</v>
      </c>
      <c r="H21">
        <v>35.207000729999997</v>
      </c>
      <c r="J21" s="2">
        <f>TREND(Calibration!$A$2:$A$4,Calibration!$B$2:$B$4,C21)</f>
        <v>354.82390786971837</v>
      </c>
      <c r="K21" s="2">
        <f>TREND(Calibration!$A$2:$A$4,Calibration!$C$2:$C$4,E21)</f>
        <v>443.49282169547405</v>
      </c>
      <c r="L21" s="2">
        <f>TREND(Calibration!$A$2:$A$4,Calibration!$D$2:$D$4,G21)</f>
        <v>582.62879206632169</v>
      </c>
    </row>
    <row r="22" spans="1:12" x14ac:dyDescent="0.25">
      <c r="A22">
        <v>100079</v>
      </c>
      <c r="B22">
        <v>15.053000450000001</v>
      </c>
      <c r="C22">
        <v>0.30724998999999997</v>
      </c>
      <c r="D22">
        <v>37.138000490000003</v>
      </c>
      <c r="E22">
        <v>0.25038000999999999</v>
      </c>
      <c r="F22">
        <v>37.508998869999999</v>
      </c>
      <c r="G22">
        <v>0.95099997999999997</v>
      </c>
      <c r="H22">
        <v>35.222000119999997</v>
      </c>
      <c r="J22" s="2">
        <f>TREND(Calibration!$A$2:$A$4,Calibration!$B$2:$B$4,C22)</f>
        <v>370.18958677861428</v>
      </c>
      <c r="K22" s="2">
        <f>TREND(Calibration!$A$2:$A$4,Calibration!$C$2:$C$4,E22)</f>
        <v>443.87831977178098</v>
      </c>
      <c r="L22" s="2">
        <f>TREND(Calibration!$A$2:$A$4,Calibration!$D$2:$D$4,G22)</f>
        <v>580.26787435736992</v>
      </c>
    </row>
    <row r="23" spans="1:12" x14ac:dyDescent="0.25">
      <c r="A23">
        <v>105079</v>
      </c>
      <c r="B23">
        <v>15.027000429999999</v>
      </c>
      <c r="C23">
        <v>0.30789</v>
      </c>
      <c r="D23">
        <v>37.112998959999999</v>
      </c>
      <c r="E23">
        <v>0.25060000999999998</v>
      </c>
      <c r="F23">
        <v>37.540000919999997</v>
      </c>
      <c r="G23">
        <v>0.95590001000000002</v>
      </c>
      <c r="H23">
        <v>35.252998349999999</v>
      </c>
      <c r="J23" s="2">
        <f>TREND(Calibration!$A$2:$A$4,Calibration!$B$2:$B$4,C23)</f>
        <v>373.03184590609226</v>
      </c>
      <c r="K23" s="2">
        <f>TREND(Calibration!$A$2:$A$4,Calibration!$C$2:$C$4,E23)</f>
        <v>445.57417213705958</v>
      </c>
      <c r="L23" s="2">
        <f>TREND(Calibration!$A$2:$A$4,Calibration!$D$2:$D$4,G23)</f>
        <v>583.31221021824342</v>
      </c>
    </row>
    <row r="24" spans="1:12" x14ac:dyDescent="0.25">
      <c r="A24">
        <v>110171</v>
      </c>
      <c r="B24">
        <v>14.98799992</v>
      </c>
      <c r="C24">
        <v>0.30880999999999997</v>
      </c>
      <c r="D24">
        <v>37.1609993</v>
      </c>
      <c r="E24">
        <v>0.25049000999999999</v>
      </c>
      <c r="F24">
        <v>37.546001429999997</v>
      </c>
      <c r="G24">
        <v>0.94620000999999998</v>
      </c>
      <c r="H24">
        <v>35.173000340000002</v>
      </c>
      <c r="J24" s="2">
        <f>TREND(Calibration!$A$2:$A$4,Calibration!$B$2:$B$4,C24)</f>
        <v>377.11752956303462</v>
      </c>
      <c r="K24" s="2">
        <f>TREND(Calibration!$A$2:$A$4,Calibration!$C$2:$C$4,E24)</f>
        <v>444.72624595442039</v>
      </c>
      <c r="L24" s="2">
        <f>TREND(Calibration!$A$2:$A$4,Calibration!$D$2:$D$4,G24)</f>
        <v>577.2857046967523</v>
      </c>
    </row>
    <row r="25" spans="1:12" x14ac:dyDescent="0.25">
      <c r="A25">
        <v>115079</v>
      </c>
      <c r="B25">
        <v>15.02099991</v>
      </c>
      <c r="C25">
        <v>0.31038000999999998</v>
      </c>
      <c r="D25">
        <v>37.088001249999998</v>
      </c>
      <c r="E25">
        <v>0.25071000999999998</v>
      </c>
      <c r="F25">
        <v>37.536998750000002</v>
      </c>
      <c r="G25">
        <v>0.95370001000000004</v>
      </c>
      <c r="H25">
        <v>35.231998439999998</v>
      </c>
      <c r="J25" s="2">
        <f>TREND(Calibration!$A$2:$A$4,Calibration!$B$2:$B$4,C25)</f>
        <v>384.08988195242182</v>
      </c>
      <c r="K25" s="2">
        <f>TREND(Calibration!$A$2:$A$4,Calibration!$C$2:$C$4,E25)</f>
        <v>446.42209831969876</v>
      </c>
      <c r="L25" s="2">
        <f>TREND(Calibration!$A$2:$A$4,Calibration!$D$2:$D$4,G25)</f>
        <v>581.94537391440008</v>
      </c>
    </row>
    <row r="26" spans="1:12" x14ac:dyDescent="0.25">
      <c r="A26">
        <v>120080</v>
      </c>
      <c r="B26">
        <v>15.010999679999999</v>
      </c>
      <c r="C26">
        <v>0.30605999</v>
      </c>
      <c r="D26">
        <v>37.090999600000004</v>
      </c>
      <c r="E26">
        <v>0.25060000999999998</v>
      </c>
      <c r="F26">
        <v>37.549999239999998</v>
      </c>
      <c r="G26">
        <v>0.95590001000000002</v>
      </c>
      <c r="H26">
        <v>35.238998410000001</v>
      </c>
      <c r="J26" s="2">
        <f>TREND(Calibration!$A$2:$A$4,Calibration!$B$2:$B$4,C26)</f>
        <v>364.90484378756923</v>
      </c>
      <c r="K26" s="2">
        <f>TREND(Calibration!$A$2:$A$4,Calibration!$C$2:$C$4,E26)</f>
        <v>445.57417213705958</v>
      </c>
      <c r="L26" s="2">
        <f>TREND(Calibration!$A$2:$A$4,Calibration!$D$2:$D$4,G26)</f>
        <v>583.31221021824342</v>
      </c>
    </row>
    <row r="27" spans="1:12" x14ac:dyDescent="0.25">
      <c r="A27">
        <v>125192</v>
      </c>
      <c r="B27">
        <v>15.03800011</v>
      </c>
      <c r="C27">
        <v>0.30508000000000002</v>
      </c>
      <c r="D27">
        <v>37.108001710000003</v>
      </c>
      <c r="E27">
        <v>0.25038000999999999</v>
      </c>
      <c r="F27">
        <v>37.564998629999998</v>
      </c>
      <c r="G27">
        <v>0.94450003000000005</v>
      </c>
      <c r="H27">
        <v>35.15499878</v>
      </c>
      <c r="J27" s="2">
        <f>TREND(Calibration!$A$2:$A$4,Calibration!$B$2:$B$4,C27)</f>
        <v>360.5527469104311</v>
      </c>
      <c r="K27" s="2">
        <f>TREND(Calibration!$A$2:$A$4,Calibration!$C$2:$C$4,E27)</f>
        <v>443.87831977178098</v>
      </c>
      <c r="L27" s="2">
        <f>TREND(Calibration!$A$2:$A$4,Calibration!$D$2:$D$4,G27)</f>
        <v>576.22952543320343</v>
      </c>
    </row>
    <row r="28" spans="1:12" x14ac:dyDescent="0.25">
      <c r="A28">
        <v>130252</v>
      </c>
      <c r="B28">
        <v>15.102000240000001</v>
      </c>
      <c r="C28">
        <v>0.30821999999999999</v>
      </c>
      <c r="D28">
        <v>37.116001130000001</v>
      </c>
      <c r="E28">
        <v>0.25033</v>
      </c>
      <c r="F28">
        <v>37.551998140000002</v>
      </c>
      <c r="G28">
        <v>0.94889997999999998</v>
      </c>
      <c r="H28">
        <v>35.236999509999997</v>
      </c>
      <c r="J28" s="2">
        <f>TREND(Calibration!$A$2:$A$4,Calibration!$B$2:$B$4,C28)</f>
        <v>374.49736286999564</v>
      </c>
      <c r="K28" s="2">
        <f>TREND(Calibration!$A$2:$A$4,Calibration!$C$2:$C$4,E28)</f>
        <v>443.49282169547405</v>
      </c>
      <c r="L28" s="2">
        <f>TREND(Calibration!$A$2:$A$4,Calibration!$D$2:$D$4,G28)</f>
        <v>578.96316697642862</v>
      </c>
    </row>
    <row r="29" spans="1:12" x14ac:dyDescent="0.25">
      <c r="A29">
        <v>135174</v>
      </c>
      <c r="B29">
        <v>15.12100029</v>
      </c>
      <c r="C29">
        <v>0.30724998999999997</v>
      </c>
      <c r="D29">
        <v>37.14599991</v>
      </c>
      <c r="E29">
        <v>0.25033</v>
      </c>
      <c r="F29">
        <v>37.564998629999998</v>
      </c>
      <c r="G29">
        <v>0.94349998000000002</v>
      </c>
      <c r="H29">
        <v>35.181999210000001</v>
      </c>
      <c r="J29" s="2">
        <f>TREND(Calibration!$A$2:$A$4,Calibration!$B$2:$B$4,C29)</f>
        <v>370.18958677861428</v>
      </c>
      <c r="K29" s="2">
        <f>TREND(Calibration!$A$2:$A$4,Calibration!$C$2:$C$4,E29)</f>
        <v>443.49282169547405</v>
      </c>
      <c r="L29" s="2">
        <f>TREND(Calibration!$A$2:$A$4,Calibration!$D$2:$D$4,G29)</f>
        <v>575.60820513972226</v>
      </c>
    </row>
    <row r="30" spans="1:12" x14ac:dyDescent="0.25">
      <c r="A30">
        <v>140081</v>
      </c>
      <c r="B30">
        <v>15.15999985</v>
      </c>
      <c r="C30">
        <v>0.30821999999999999</v>
      </c>
      <c r="D30">
        <v>37.130001069999999</v>
      </c>
      <c r="E30">
        <v>0.25033</v>
      </c>
      <c r="F30">
        <v>37.590999600000004</v>
      </c>
      <c r="G30">
        <v>0.95050000999999995</v>
      </c>
      <c r="H30">
        <v>35.22000122</v>
      </c>
      <c r="J30" s="2">
        <f>TREND(Calibration!$A$2:$A$4,Calibration!$B$2:$B$4,C30)</f>
        <v>374.49736286999564</v>
      </c>
      <c r="K30" s="2">
        <f>TREND(Calibration!$A$2:$A$4,Calibration!$C$2:$C$4,E30)</f>
        <v>443.49282169547405</v>
      </c>
      <c r="L30" s="2">
        <f>TREND(Calibration!$A$2:$A$4,Calibration!$D$2:$D$4,G30)</f>
        <v>579.95724838153694</v>
      </c>
    </row>
    <row r="31" spans="1:12" x14ac:dyDescent="0.25">
      <c r="A31">
        <v>145221</v>
      </c>
      <c r="B31">
        <v>15.12100029</v>
      </c>
      <c r="C31">
        <v>0.30691998999999998</v>
      </c>
      <c r="D31">
        <v>37.118999479999999</v>
      </c>
      <c r="E31">
        <v>0.25071000999999998</v>
      </c>
      <c r="F31">
        <v>37.519001009999997</v>
      </c>
      <c r="G31">
        <v>0.95050000999999995</v>
      </c>
      <c r="H31">
        <v>35.237998959999999</v>
      </c>
      <c r="J31" s="2">
        <f>TREND(Calibration!$A$2:$A$4,Calibration!$B$2:$B$4,C31)</f>
        <v>368.7240698147109</v>
      </c>
      <c r="K31" s="2">
        <f>TREND(Calibration!$A$2:$A$4,Calibration!$C$2:$C$4,E31)</f>
        <v>446.42209831969876</v>
      </c>
      <c r="L31" s="2">
        <f>TREND(Calibration!$A$2:$A$4,Calibration!$D$2:$D$4,G31)</f>
        <v>579.95724838153694</v>
      </c>
    </row>
    <row r="32" spans="1:12" x14ac:dyDescent="0.25">
      <c r="A32">
        <v>150082</v>
      </c>
      <c r="B32">
        <v>15.083000180000001</v>
      </c>
      <c r="C32">
        <v>0.30741000000000002</v>
      </c>
      <c r="D32">
        <v>37.101001740000001</v>
      </c>
      <c r="E32">
        <v>0.25071000999999998</v>
      </c>
      <c r="F32">
        <v>37.569000240000001</v>
      </c>
      <c r="G32">
        <v>0.95319997999999995</v>
      </c>
      <c r="H32">
        <v>35.17200089</v>
      </c>
      <c r="J32" s="2">
        <f>TREND(Calibration!$A$2:$A$4,Calibration!$B$2:$B$4,C32)</f>
        <v>370.90018486768759</v>
      </c>
      <c r="K32" s="2">
        <f>TREND(Calibration!$A$2:$A$4,Calibration!$C$2:$C$4,E32)</f>
        <v>446.42209831969876</v>
      </c>
      <c r="L32" s="2">
        <f>TREND(Calibration!$A$2:$A$4,Calibration!$D$2:$D$4,G32)</f>
        <v>581.63471066121326</v>
      </c>
    </row>
    <row r="33" spans="1:12" x14ac:dyDescent="0.25">
      <c r="A33">
        <v>155189</v>
      </c>
      <c r="B33">
        <v>15.13099957</v>
      </c>
      <c r="C33">
        <v>0.30741000000000002</v>
      </c>
      <c r="D33">
        <v>37.115001679999999</v>
      </c>
      <c r="E33">
        <v>0.25064998999999999</v>
      </c>
      <c r="F33">
        <v>37.534999849999998</v>
      </c>
      <c r="G33">
        <v>0.94349998000000002</v>
      </c>
      <c r="H33">
        <v>35.237998959999999</v>
      </c>
      <c r="J33" s="2">
        <f>TREND(Calibration!$A$2:$A$4,Calibration!$B$2:$B$4,C33)</f>
        <v>370.90018486768759</v>
      </c>
      <c r="K33" s="2">
        <f>TREND(Calibration!$A$2:$A$4,Calibration!$C$2:$C$4,E33)</f>
        <v>445.95943896077142</v>
      </c>
      <c r="L33" s="2">
        <f>TREND(Calibration!$A$2:$A$4,Calibration!$D$2:$D$4,G33)</f>
        <v>575.60820513972226</v>
      </c>
    </row>
    <row r="34" spans="1:12" x14ac:dyDescent="0.25">
      <c r="A34">
        <v>160221</v>
      </c>
      <c r="B34">
        <v>15.175999640000001</v>
      </c>
      <c r="C34">
        <v>0.30724998999999997</v>
      </c>
      <c r="D34">
        <v>37.11000061</v>
      </c>
      <c r="E34">
        <v>0.25064998999999999</v>
      </c>
      <c r="F34">
        <v>37.583000179999999</v>
      </c>
      <c r="G34">
        <v>0.95480001000000003</v>
      </c>
      <c r="H34">
        <v>35.275001529999997</v>
      </c>
      <c r="J34" s="2">
        <f>TREND(Calibration!$A$2:$A$4,Calibration!$B$2:$B$4,C34)</f>
        <v>370.18958677861428</v>
      </c>
      <c r="K34" s="2">
        <f>TREND(Calibration!$A$2:$A$4,Calibration!$C$2:$C$4,E34)</f>
        <v>445.95943896077142</v>
      </c>
      <c r="L34" s="2">
        <f>TREND(Calibration!$A$2:$A$4,Calibration!$D$2:$D$4,G34)</f>
        <v>582.62879206632169</v>
      </c>
    </row>
    <row r="35" spans="1:12" x14ac:dyDescent="0.25">
      <c r="A35">
        <v>165081</v>
      </c>
      <c r="B35">
        <v>15.12100029</v>
      </c>
      <c r="C35">
        <v>0.30626999999999999</v>
      </c>
      <c r="D35">
        <v>37.158000950000002</v>
      </c>
      <c r="E35">
        <v>0.25060000999999998</v>
      </c>
      <c r="F35">
        <v>37.573001859999998</v>
      </c>
      <c r="G35">
        <v>0.94779997999999999</v>
      </c>
      <c r="H35">
        <v>35.189998629999998</v>
      </c>
      <c r="J35" s="2">
        <f>TREND(Calibration!$A$2:$A$4,Calibration!$B$2:$B$4,C35)</f>
        <v>365.83748990147615</v>
      </c>
      <c r="K35" s="2">
        <f>TREND(Calibration!$A$2:$A$4,Calibration!$C$2:$C$4,E35)</f>
        <v>445.57417213705958</v>
      </c>
      <c r="L35" s="2">
        <f>TREND(Calibration!$A$2:$A$4,Calibration!$D$2:$D$4,G35)</f>
        <v>578.2797488245069</v>
      </c>
    </row>
    <row r="36" spans="1:12" x14ac:dyDescent="0.25">
      <c r="A36">
        <v>170131</v>
      </c>
      <c r="B36">
        <v>15.14000034</v>
      </c>
      <c r="C36">
        <v>0.30637999999999999</v>
      </c>
      <c r="D36">
        <v>37.151000979999999</v>
      </c>
      <c r="E36">
        <v>0.25064998999999999</v>
      </c>
      <c r="F36">
        <v>37.585998539999999</v>
      </c>
      <c r="G36">
        <v>0.95859998000000002</v>
      </c>
      <c r="H36">
        <v>35.234001159999998</v>
      </c>
      <c r="J36" s="2">
        <f>TREND(Calibration!$A$2:$A$4,Calibration!$B$2:$B$4,C36)</f>
        <v>366.32599555611068</v>
      </c>
      <c r="K36" s="2">
        <f>TREND(Calibration!$A$2:$A$4,Calibration!$C$2:$C$4,E36)</f>
        <v>445.95943896077142</v>
      </c>
      <c r="L36" s="2">
        <f>TREND(Calibration!$A$2:$A$4,Calibration!$D$2:$D$4,G36)</f>
        <v>584.98967249791974</v>
      </c>
    </row>
    <row r="37" spans="1:12" x14ac:dyDescent="0.25">
      <c r="A37">
        <v>175175</v>
      </c>
      <c r="B37">
        <v>15.130000109999999</v>
      </c>
      <c r="C37">
        <v>0.30637999999999999</v>
      </c>
      <c r="D37">
        <v>37.176998140000002</v>
      </c>
      <c r="E37">
        <v>0.25060000999999998</v>
      </c>
      <c r="F37">
        <v>37.583000179999999</v>
      </c>
      <c r="G37">
        <v>0.94779997999999999</v>
      </c>
      <c r="H37">
        <v>35.186000819999997</v>
      </c>
      <c r="J37" s="2">
        <f>TREND(Calibration!$A$2:$A$4,Calibration!$B$2:$B$4,C37)</f>
        <v>366.32599555611068</v>
      </c>
      <c r="K37" s="2">
        <f>TREND(Calibration!$A$2:$A$4,Calibration!$C$2:$C$4,E37)</f>
        <v>445.57417213705958</v>
      </c>
      <c r="L37" s="2">
        <f>TREND(Calibration!$A$2:$A$4,Calibration!$D$2:$D$4,G37)</f>
        <v>578.2797488245069</v>
      </c>
    </row>
    <row r="38" spans="1:12" x14ac:dyDescent="0.25">
      <c r="A38">
        <v>180080</v>
      </c>
      <c r="B38">
        <v>15.097999570000001</v>
      </c>
      <c r="C38">
        <v>0.30794999000000001</v>
      </c>
      <c r="D38">
        <v>37.167999270000003</v>
      </c>
      <c r="E38">
        <v>0.25064998999999999</v>
      </c>
      <c r="F38">
        <v>37.549999239999998</v>
      </c>
      <c r="G38">
        <v>0.94940000999999996</v>
      </c>
      <c r="H38">
        <v>35.140998840000002</v>
      </c>
      <c r="J38" s="2">
        <f>TREND(Calibration!$A$2:$A$4,Calibration!$B$2:$B$4,C38)</f>
        <v>373.29825912628803</v>
      </c>
      <c r="K38" s="2">
        <f>TREND(Calibration!$A$2:$A$4,Calibration!$C$2:$C$4,E38)</f>
        <v>445.95943896077142</v>
      </c>
      <c r="L38" s="2">
        <f>TREND(Calibration!$A$2:$A$4,Calibration!$D$2:$D$4,G38)</f>
        <v>579.27383022961533</v>
      </c>
    </row>
    <row r="39" spans="1:12" x14ac:dyDescent="0.25">
      <c r="A39">
        <v>185127</v>
      </c>
      <c r="B39">
        <v>15.06000042</v>
      </c>
      <c r="C39">
        <v>0.30406000999999999</v>
      </c>
      <c r="D39">
        <v>37.097000119999997</v>
      </c>
      <c r="E39">
        <v>0.25064998999999999</v>
      </c>
      <c r="F39">
        <v>37.486000060000002</v>
      </c>
      <c r="G39">
        <v>0.94779997999999999</v>
      </c>
      <c r="H39">
        <v>35.208000179999999</v>
      </c>
      <c r="J39" s="2">
        <f>TREND(Calibration!$A$2:$A$4,Calibration!$B$2:$B$4,C39)</f>
        <v>356.02301161342598</v>
      </c>
      <c r="K39" s="2">
        <f>TREND(Calibration!$A$2:$A$4,Calibration!$C$2:$C$4,E39)</f>
        <v>445.95943896077142</v>
      </c>
      <c r="L39" s="2">
        <f>TREND(Calibration!$A$2:$A$4,Calibration!$D$2:$D$4,G39)</f>
        <v>578.2797488245069</v>
      </c>
    </row>
    <row r="40" spans="1:12" x14ac:dyDescent="0.25">
      <c r="A40">
        <v>190084</v>
      </c>
      <c r="B40">
        <v>15.07900047</v>
      </c>
      <c r="C40">
        <v>0.30621999999999999</v>
      </c>
      <c r="D40">
        <v>37.090999600000004</v>
      </c>
      <c r="E40">
        <v>0.25075998999999999</v>
      </c>
      <c r="F40">
        <v>37.540000919999997</v>
      </c>
      <c r="G40">
        <v>0.95050000999999995</v>
      </c>
      <c r="H40">
        <v>35.210998539999999</v>
      </c>
      <c r="J40" s="2">
        <f>TREND(Calibration!$A$2:$A$4,Calibration!$B$2:$B$4,C40)</f>
        <v>365.61544187664231</v>
      </c>
      <c r="K40" s="2">
        <f>TREND(Calibration!$A$2:$A$4,Calibration!$C$2:$C$4,E40)</f>
        <v>446.80736514341083</v>
      </c>
      <c r="L40" s="2">
        <f>TREND(Calibration!$A$2:$A$4,Calibration!$D$2:$D$4,G40)</f>
        <v>579.95724838153694</v>
      </c>
    </row>
    <row r="41" spans="1:12" x14ac:dyDescent="0.25">
      <c r="A41">
        <v>195080</v>
      </c>
      <c r="B41">
        <v>15.114000320000001</v>
      </c>
      <c r="C41">
        <v>0.30670999999999998</v>
      </c>
      <c r="D41">
        <v>37.143001560000002</v>
      </c>
      <c r="E41">
        <v>0.25064998999999999</v>
      </c>
      <c r="F41">
        <v>37.583999630000001</v>
      </c>
      <c r="G41">
        <v>0.95590001000000002</v>
      </c>
      <c r="H41">
        <v>35.152999880000003</v>
      </c>
      <c r="J41" s="2">
        <f>TREND(Calibration!$A$2:$A$4,Calibration!$B$2:$B$4,C41)</f>
        <v>367.79151252001384</v>
      </c>
      <c r="K41" s="2">
        <f>TREND(Calibration!$A$2:$A$4,Calibration!$C$2:$C$4,E41)</f>
        <v>445.95943896077142</v>
      </c>
      <c r="L41" s="2">
        <f>TREND(Calibration!$A$2:$A$4,Calibration!$D$2:$D$4,G41)</f>
        <v>583.31221021824342</v>
      </c>
    </row>
    <row r="42" spans="1:12" x14ac:dyDescent="0.25">
      <c r="A42">
        <v>200081</v>
      </c>
      <c r="B42">
        <v>15.0909996</v>
      </c>
      <c r="C42">
        <v>0.30730000000000002</v>
      </c>
      <c r="D42">
        <v>37.145000459999999</v>
      </c>
      <c r="E42">
        <v>0.25071000999999998</v>
      </c>
      <c r="F42">
        <v>37.54499817</v>
      </c>
      <c r="G42">
        <v>0.95160001999999999</v>
      </c>
      <c r="H42">
        <v>35.193000789999999</v>
      </c>
      <c r="J42" s="2">
        <f>TREND(Calibration!$A$2:$A$4,Calibration!$B$2:$B$4,C42)</f>
        <v>370.41167921305328</v>
      </c>
      <c r="K42" s="2">
        <f>TREND(Calibration!$A$2:$A$4,Calibration!$C$2:$C$4,E42)</f>
        <v>446.42209831969876</v>
      </c>
      <c r="L42" s="2">
        <f>TREND(Calibration!$A$2:$A$4,Calibration!$D$2:$D$4,G42)</f>
        <v>580.64067274635102</v>
      </c>
    </row>
    <row r="43" spans="1:12" x14ac:dyDescent="0.25">
      <c r="A43">
        <v>205128</v>
      </c>
      <c r="B43">
        <v>15.11100006</v>
      </c>
      <c r="C43">
        <v>0.30757001</v>
      </c>
      <c r="D43">
        <v>37.176998140000002</v>
      </c>
      <c r="E43">
        <v>0.25071000999999998</v>
      </c>
      <c r="F43">
        <v>37.526000979999999</v>
      </c>
      <c r="G43">
        <v>0.95429998999999999</v>
      </c>
      <c r="H43">
        <v>35.240001679999999</v>
      </c>
      <c r="J43" s="2">
        <f>TREND(Calibration!$A$2:$A$4,Calibration!$B$2:$B$4,C43)</f>
        <v>371.61078295676089</v>
      </c>
      <c r="K43" s="2">
        <f>TREND(Calibration!$A$2:$A$4,Calibration!$C$2:$C$4,E43)</f>
        <v>446.42209831969876</v>
      </c>
      <c r="L43" s="2">
        <f>TREND(Calibration!$A$2:$A$4,Calibration!$D$2:$D$4,G43)</f>
        <v>582.31813502602733</v>
      </c>
    </row>
    <row r="44" spans="1:12" x14ac:dyDescent="0.25">
      <c r="A44">
        <v>210081</v>
      </c>
      <c r="B44">
        <v>15.144000050000001</v>
      </c>
      <c r="C44">
        <v>0.30757001</v>
      </c>
      <c r="D44">
        <v>37.130001069999999</v>
      </c>
      <c r="E44">
        <v>0.25071000999999998</v>
      </c>
      <c r="F44">
        <v>37.555999759999999</v>
      </c>
      <c r="G44">
        <v>0.95160001999999999</v>
      </c>
      <c r="H44">
        <v>35.198001859999998</v>
      </c>
      <c r="J44" s="2">
        <f>TREND(Calibration!$A$2:$A$4,Calibration!$B$2:$B$4,C44)</f>
        <v>371.61078295676089</v>
      </c>
      <c r="K44" s="2">
        <f>TREND(Calibration!$A$2:$A$4,Calibration!$C$2:$C$4,E44)</f>
        <v>446.42209831969876</v>
      </c>
      <c r="L44" s="2">
        <f>TREND(Calibration!$A$2:$A$4,Calibration!$D$2:$D$4,G44)</f>
        <v>580.64067274635102</v>
      </c>
    </row>
    <row r="45" spans="1:12" x14ac:dyDescent="0.25">
      <c r="A45">
        <v>215081</v>
      </c>
      <c r="B45">
        <v>15.15699959</v>
      </c>
      <c r="C45">
        <v>0.30746001000000001</v>
      </c>
      <c r="D45">
        <v>37.120998380000003</v>
      </c>
      <c r="E45">
        <v>0.25071000999999998</v>
      </c>
      <c r="F45">
        <v>37.534000399999996</v>
      </c>
      <c r="G45">
        <v>0.95429998999999999</v>
      </c>
      <c r="H45">
        <v>35.155998230000002</v>
      </c>
      <c r="J45" s="2">
        <f>TREND(Calibration!$A$2:$A$4,Calibration!$B$2:$B$4,C45)</f>
        <v>371.12227730212635</v>
      </c>
      <c r="K45" s="2">
        <f>TREND(Calibration!$A$2:$A$4,Calibration!$C$2:$C$4,E45)</f>
        <v>446.42209831969876</v>
      </c>
      <c r="L45" s="2">
        <f>TREND(Calibration!$A$2:$A$4,Calibration!$D$2:$D$4,G45)</f>
        <v>582.31813502602733</v>
      </c>
    </row>
    <row r="46" spans="1:12" x14ac:dyDescent="0.25">
      <c r="A46">
        <v>220086</v>
      </c>
      <c r="B46">
        <v>15.208000180000001</v>
      </c>
      <c r="C46">
        <v>0.30735001000000001</v>
      </c>
      <c r="D46">
        <v>37.136001589999999</v>
      </c>
      <c r="E46">
        <v>0.25075998999999999</v>
      </c>
      <c r="F46">
        <v>37.583000179999999</v>
      </c>
      <c r="G46">
        <v>0.96990001000000003</v>
      </c>
      <c r="H46">
        <v>35.236999509999997</v>
      </c>
      <c r="J46" s="2">
        <f>TREND(Calibration!$A$2:$A$4,Calibration!$B$2:$B$4,C46)</f>
        <v>370.63377164749204</v>
      </c>
      <c r="K46" s="2">
        <f>TREND(Calibration!$A$2:$A$4,Calibration!$C$2:$C$4,E46)</f>
        <v>446.80736514341083</v>
      </c>
      <c r="L46" s="2">
        <f>TREND(Calibration!$A$2:$A$4,Calibration!$D$2:$D$4,G46)</f>
        <v>592.01025942451918</v>
      </c>
    </row>
    <row r="47" spans="1:12" x14ac:dyDescent="0.25">
      <c r="A47">
        <v>225081</v>
      </c>
      <c r="B47">
        <v>15.19499969</v>
      </c>
      <c r="C47">
        <v>0.30637999999999999</v>
      </c>
      <c r="D47">
        <v>37.15499878</v>
      </c>
      <c r="E47">
        <v>0.25060000999999998</v>
      </c>
      <c r="F47">
        <v>37.585998539999999</v>
      </c>
      <c r="G47">
        <v>0.96829997999999995</v>
      </c>
      <c r="H47">
        <v>35.19900131</v>
      </c>
      <c r="J47" s="2">
        <f>TREND(Calibration!$A$2:$A$4,Calibration!$B$2:$B$4,C47)</f>
        <v>366.32599555611068</v>
      </c>
      <c r="K47" s="2">
        <f>TREND(Calibration!$A$2:$A$4,Calibration!$C$2:$C$4,E47)</f>
        <v>445.57417213705958</v>
      </c>
      <c r="L47" s="2">
        <f>TREND(Calibration!$A$2:$A$4,Calibration!$D$2:$D$4,G47)</f>
        <v>591.01617801941075</v>
      </c>
    </row>
    <row r="48" spans="1:12" x14ac:dyDescent="0.25">
      <c r="A48">
        <v>230080</v>
      </c>
      <c r="B48">
        <v>15.23400021</v>
      </c>
      <c r="C48">
        <v>0.30535001000000001</v>
      </c>
      <c r="D48">
        <v>37.1609993</v>
      </c>
      <c r="E48">
        <v>0.25064998999999999</v>
      </c>
      <c r="F48">
        <v>37.567001339999997</v>
      </c>
      <c r="G48">
        <v>0.97049998999999998</v>
      </c>
      <c r="H48">
        <v>35.173999790000003</v>
      </c>
      <c r="J48" s="2">
        <f>TREND(Calibration!$A$2:$A$4,Calibration!$B$2:$B$4,C48)</f>
        <v>361.75185065413871</v>
      </c>
      <c r="K48" s="2">
        <f>TREND(Calibration!$A$2:$A$4,Calibration!$C$2:$C$4,E48)</f>
        <v>445.95943896077142</v>
      </c>
      <c r="L48" s="2">
        <f>TREND(Calibration!$A$2:$A$4,Calibration!$D$2:$D$4,G48)</f>
        <v>592.38302053614643</v>
      </c>
    </row>
    <row r="49" spans="1:12" x14ac:dyDescent="0.25">
      <c r="A49">
        <v>235088</v>
      </c>
      <c r="B49">
        <v>15.182000159999999</v>
      </c>
      <c r="C49">
        <v>0.31032999999999999</v>
      </c>
      <c r="D49">
        <v>37.165000919999997</v>
      </c>
      <c r="E49">
        <v>0.25033</v>
      </c>
      <c r="F49">
        <v>37.527000430000001</v>
      </c>
      <c r="G49">
        <v>0.96609997999999997</v>
      </c>
      <c r="H49">
        <v>35.236000060000002</v>
      </c>
      <c r="J49" s="2">
        <f>TREND(Calibration!$A$2:$A$4,Calibration!$B$2:$B$4,C49)</f>
        <v>383.86778951798328</v>
      </c>
      <c r="K49" s="2">
        <f>TREND(Calibration!$A$2:$A$4,Calibration!$C$2:$C$4,E49)</f>
        <v>443.49282169547405</v>
      </c>
      <c r="L49" s="2">
        <f>TREND(Calibration!$A$2:$A$4,Calibration!$D$2:$D$4,G49)</f>
        <v>589.6493417155674</v>
      </c>
    </row>
    <row r="50" spans="1:12" x14ac:dyDescent="0.25">
      <c r="A50">
        <v>240259</v>
      </c>
      <c r="B50">
        <v>15.13399982</v>
      </c>
      <c r="C50">
        <v>0.30816999</v>
      </c>
      <c r="D50">
        <v>37.17200089</v>
      </c>
      <c r="E50">
        <v>0.25071000999999998</v>
      </c>
      <c r="F50">
        <v>37.546001429999997</v>
      </c>
      <c r="G50">
        <v>0.96509999000000002</v>
      </c>
      <c r="H50">
        <v>35.17200089</v>
      </c>
      <c r="J50" s="2">
        <f>TREND(Calibration!$A$2:$A$4,Calibration!$B$2:$B$4,C50)</f>
        <v>374.27527043555688</v>
      </c>
      <c r="K50" s="2">
        <f>TREND(Calibration!$A$2:$A$4,Calibration!$C$2:$C$4,E50)</f>
        <v>446.42209831969876</v>
      </c>
      <c r="L50" s="2">
        <f>TREND(Calibration!$A$2:$A$4,Calibration!$D$2:$D$4,G50)</f>
        <v>589.02805869944007</v>
      </c>
    </row>
    <row r="51" spans="1:12" x14ac:dyDescent="0.25">
      <c r="A51">
        <v>245080</v>
      </c>
      <c r="B51">
        <v>15.20199966</v>
      </c>
      <c r="C51">
        <v>0.30480998999999998</v>
      </c>
      <c r="D51">
        <v>37.117000580000003</v>
      </c>
      <c r="E51">
        <v>0.25071000999999998</v>
      </c>
      <c r="F51">
        <v>37.602001190000003</v>
      </c>
      <c r="G51">
        <v>0.96939998999999999</v>
      </c>
      <c r="H51">
        <v>35.173999790000003</v>
      </c>
      <c r="J51" s="2">
        <f>TREND(Calibration!$A$2:$A$4,Calibration!$B$2:$B$4,C51)</f>
        <v>359.35364316672326</v>
      </c>
      <c r="K51" s="2">
        <f>TREND(Calibration!$A$2:$A$4,Calibration!$C$2:$C$4,E51)</f>
        <v>446.42209831969876</v>
      </c>
      <c r="L51" s="2">
        <f>TREND(Calibration!$A$2:$A$4,Calibration!$D$2:$D$4,G51)</f>
        <v>591.6996023842247</v>
      </c>
    </row>
    <row r="52" spans="1:12" x14ac:dyDescent="0.25">
      <c r="A52">
        <v>250081</v>
      </c>
      <c r="B52">
        <v>15.14599991</v>
      </c>
      <c r="C52">
        <v>0.30508000000000002</v>
      </c>
      <c r="D52">
        <v>37.182998660000003</v>
      </c>
      <c r="E52">
        <v>0.25071000999999998</v>
      </c>
      <c r="F52">
        <v>37.560001370000002</v>
      </c>
      <c r="G52">
        <v>0.96450000999999996</v>
      </c>
      <c r="H52">
        <v>35.1609993</v>
      </c>
      <c r="J52" s="2">
        <f>TREND(Calibration!$A$2:$A$4,Calibration!$B$2:$B$4,C52)</f>
        <v>360.5527469104311</v>
      </c>
      <c r="K52" s="2">
        <f>TREND(Calibration!$A$2:$A$4,Calibration!$C$2:$C$4,E52)</f>
        <v>446.42209831969876</v>
      </c>
      <c r="L52" s="2">
        <f>TREND(Calibration!$A$2:$A$4,Calibration!$D$2:$D$4,G52)</f>
        <v>588.65529758781281</v>
      </c>
    </row>
    <row r="53" spans="1:12" x14ac:dyDescent="0.25">
      <c r="A53">
        <v>255213</v>
      </c>
      <c r="B53">
        <v>15.178999900000001</v>
      </c>
      <c r="C53">
        <v>0.30637999999999999</v>
      </c>
      <c r="D53">
        <v>37.136001589999999</v>
      </c>
      <c r="E53">
        <v>0.25071000999999998</v>
      </c>
      <c r="F53">
        <v>37.602001190000003</v>
      </c>
      <c r="G53">
        <v>0.96780001999999998</v>
      </c>
      <c r="H53">
        <v>35.208999630000001</v>
      </c>
      <c r="J53" s="2">
        <f>TREND(Calibration!$A$2:$A$4,Calibration!$B$2:$B$4,C53)</f>
        <v>366.32599555611068</v>
      </c>
      <c r="K53" s="2">
        <f>TREND(Calibration!$A$2:$A$4,Calibration!$C$2:$C$4,E53)</f>
        <v>446.42209831969876</v>
      </c>
      <c r="L53" s="2">
        <f>TREND(Calibration!$A$2:$A$4,Calibration!$D$2:$D$4,G53)</f>
        <v>590.70555825647011</v>
      </c>
    </row>
    <row r="54" spans="1:12" x14ac:dyDescent="0.25">
      <c r="A54">
        <v>260082</v>
      </c>
      <c r="B54">
        <v>15.152999879999999</v>
      </c>
      <c r="C54">
        <v>0.30437999999999998</v>
      </c>
      <c r="D54">
        <v>37.15499878</v>
      </c>
      <c r="E54">
        <v>0.25060000999999998</v>
      </c>
      <c r="F54">
        <v>37.541000369999999</v>
      </c>
      <c r="G54">
        <v>0.96560000999999995</v>
      </c>
      <c r="H54">
        <v>35.306999210000001</v>
      </c>
      <c r="J54" s="2">
        <f>TREND(Calibration!$A$2:$A$4,Calibration!$B$2:$B$4,C54)</f>
        <v>357.44407456275735</v>
      </c>
      <c r="K54" s="2">
        <f>TREND(Calibration!$A$2:$A$4,Calibration!$C$2:$C$4,E54)</f>
        <v>445.57417213705958</v>
      </c>
      <c r="L54" s="2">
        <f>TREND(Calibration!$A$2:$A$4,Calibration!$D$2:$D$4,G54)</f>
        <v>589.33871573973443</v>
      </c>
    </row>
    <row r="55" spans="1:12" x14ac:dyDescent="0.25">
      <c r="A55">
        <v>265087</v>
      </c>
      <c r="B55">
        <v>15.09500027</v>
      </c>
      <c r="C55">
        <v>0.30535001000000001</v>
      </c>
      <c r="D55">
        <v>37.151000979999999</v>
      </c>
      <c r="E55">
        <v>0.25071000999999998</v>
      </c>
      <c r="F55">
        <v>37.556999210000001</v>
      </c>
      <c r="G55">
        <v>0.96829997999999995</v>
      </c>
      <c r="H55">
        <v>35.29700089</v>
      </c>
      <c r="J55" s="2">
        <f>TREND(Calibration!$A$2:$A$4,Calibration!$B$2:$B$4,C55)</f>
        <v>361.75185065413871</v>
      </c>
      <c r="K55" s="2">
        <f>TREND(Calibration!$A$2:$A$4,Calibration!$C$2:$C$4,E55)</f>
        <v>446.42209831969876</v>
      </c>
      <c r="L55" s="2">
        <f>TREND(Calibration!$A$2:$A$4,Calibration!$D$2:$D$4,G55)</f>
        <v>591.01617801941075</v>
      </c>
    </row>
    <row r="56" spans="1:12" x14ac:dyDescent="0.25">
      <c r="A56">
        <v>270087</v>
      </c>
      <c r="B56">
        <v>15.123999599999999</v>
      </c>
      <c r="C56">
        <v>0.30886998999999998</v>
      </c>
      <c r="D56">
        <v>37.166999820000001</v>
      </c>
      <c r="E56">
        <v>0.25064998999999999</v>
      </c>
      <c r="F56">
        <v>37.624000549999998</v>
      </c>
      <c r="G56">
        <v>0.97149998000000004</v>
      </c>
      <c r="H56">
        <v>35.243999479999999</v>
      </c>
      <c r="J56" s="2">
        <f>TREND(Calibration!$A$2:$A$4,Calibration!$B$2:$B$4,C56)</f>
        <v>377.3839427832304</v>
      </c>
      <c r="K56" s="2">
        <f>TREND(Calibration!$A$2:$A$4,Calibration!$C$2:$C$4,E56)</f>
        <v>445.95943896077142</v>
      </c>
      <c r="L56" s="2">
        <f>TREND(Calibration!$A$2:$A$4,Calibration!$D$2:$D$4,G56)</f>
        <v>593.00430355227388</v>
      </c>
    </row>
    <row r="57" spans="1:12" x14ac:dyDescent="0.25">
      <c r="A57">
        <v>275276</v>
      </c>
      <c r="B57">
        <v>15.130000109999999</v>
      </c>
      <c r="C57">
        <v>0.30546001</v>
      </c>
      <c r="D57">
        <v>37.180000309999997</v>
      </c>
      <c r="E57">
        <v>0.25027000999999999</v>
      </c>
      <c r="F57">
        <v>37.576000209999997</v>
      </c>
      <c r="G57">
        <v>0.96780001999999998</v>
      </c>
      <c r="H57">
        <v>35.30099869</v>
      </c>
      <c r="J57" s="2">
        <f>TREND(Calibration!$A$2:$A$4,Calibration!$B$2:$B$4,C57)</f>
        <v>362.24035630877324</v>
      </c>
      <c r="K57" s="2">
        <f>TREND(Calibration!$A$2:$A$4,Calibration!$C$2:$C$4,E57)</f>
        <v>443.0303935891418</v>
      </c>
      <c r="L57" s="2">
        <f>TREND(Calibration!$A$2:$A$4,Calibration!$D$2:$D$4,G57)</f>
        <v>590.70555825647011</v>
      </c>
    </row>
    <row r="58" spans="1:12" x14ac:dyDescent="0.25">
      <c r="A58">
        <v>280080</v>
      </c>
      <c r="B58">
        <v>15.11100006</v>
      </c>
      <c r="C58">
        <v>0.29973</v>
      </c>
      <c r="D58">
        <v>37.15499878</v>
      </c>
      <c r="E58">
        <v>0.25027000999999999</v>
      </c>
      <c r="F58">
        <v>37.554000850000001</v>
      </c>
      <c r="G58">
        <v>0.96450000999999996</v>
      </c>
      <c r="H58">
        <v>35.221000670000002</v>
      </c>
      <c r="J58" s="2">
        <f>TREND(Calibration!$A$2:$A$4,Calibration!$B$2:$B$4,C58)</f>
        <v>336.79360825321146</v>
      </c>
      <c r="K58" s="2">
        <f>TREND(Calibration!$A$2:$A$4,Calibration!$C$2:$C$4,E58)</f>
        <v>443.0303935891418</v>
      </c>
      <c r="L58" s="2">
        <f>TREND(Calibration!$A$2:$A$4,Calibration!$D$2:$D$4,G58)</f>
        <v>588.65529758781281</v>
      </c>
    </row>
    <row r="59" spans="1:12" x14ac:dyDescent="0.25">
      <c r="A59">
        <v>285080</v>
      </c>
      <c r="B59">
        <v>15.123999599999999</v>
      </c>
      <c r="C59">
        <v>0.30730000000000002</v>
      </c>
      <c r="D59">
        <v>37.182998660000003</v>
      </c>
      <c r="E59">
        <v>0.25033</v>
      </c>
      <c r="F59">
        <v>37.556999210000001</v>
      </c>
      <c r="G59">
        <v>0.9526</v>
      </c>
      <c r="H59">
        <v>35.166999820000001</v>
      </c>
      <c r="J59" s="2">
        <f>TREND(Calibration!$A$2:$A$4,Calibration!$B$2:$B$4,C59)</f>
        <v>370.41167921305328</v>
      </c>
      <c r="K59" s="2">
        <f>TREND(Calibration!$A$2:$A$4,Calibration!$C$2:$C$4,E59)</f>
        <v>443.49282169547405</v>
      </c>
      <c r="L59" s="2">
        <f>TREND(Calibration!$A$2:$A$4,Calibration!$D$2:$D$4,G59)</f>
        <v>581.26194954958612</v>
      </c>
    </row>
    <row r="60" spans="1:12" x14ac:dyDescent="0.25">
      <c r="A60">
        <v>290081</v>
      </c>
      <c r="B60">
        <v>15.14599991</v>
      </c>
      <c r="C60">
        <v>0.30730000000000002</v>
      </c>
      <c r="D60">
        <v>37.117000580000003</v>
      </c>
      <c r="E60">
        <v>0.25022</v>
      </c>
      <c r="F60">
        <v>37.567001339999997</v>
      </c>
      <c r="G60">
        <v>0.96340000999999997</v>
      </c>
      <c r="H60">
        <v>35.258998869999999</v>
      </c>
      <c r="J60" s="2">
        <f>TREND(Calibration!$A$2:$A$4,Calibration!$B$2:$B$4,C60)</f>
        <v>370.41167921305328</v>
      </c>
      <c r="K60" s="2">
        <f>TREND(Calibration!$A$2:$A$4,Calibration!$C$2:$C$4,E60)</f>
        <v>442.64489551283464</v>
      </c>
      <c r="L60" s="2">
        <f>TREND(Calibration!$A$2:$A$4,Calibration!$D$2:$D$4,G60)</f>
        <v>587.97187943589108</v>
      </c>
    </row>
    <row r="61" spans="1:12" x14ac:dyDescent="0.25">
      <c r="A61">
        <v>295080</v>
      </c>
      <c r="B61">
        <v>15.130000109999999</v>
      </c>
      <c r="C61">
        <v>0.308</v>
      </c>
      <c r="D61">
        <v>37.125999450000002</v>
      </c>
      <c r="E61">
        <v>0.25033</v>
      </c>
      <c r="F61">
        <v>37.583000179999999</v>
      </c>
      <c r="G61">
        <v>0.96560000999999995</v>
      </c>
      <c r="H61">
        <v>35.201999659999998</v>
      </c>
      <c r="J61" s="2">
        <f>TREND(Calibration!$A$2:$A$4,Calibration!$B$2:$B$4,C61)</f>
        <v>373.52035156072679</v>
      </c>
      <c r="K61" s="2">
        <f>TREND(Calibration!$A$2:$A$4,Calibration!$C$2:$C$4,E61)</f>
        <v>443.49282169547405</v>
      </c>
      <c r="L61" s="2">
        <f>TREND(Calibration!$A$2:$A$4,Calibration!$D$2:$D$4,G61)</f>
        <v>589.33871573973443</v>
      </c>
    </row>
    <row r="62" spans="1:12" x14ac:dyDescent="0.25">
      <c r="A62">
        <v>300125</v>
      </c>
      <c r="B62">
        <v>15.123999599999999</v>
      </c>
      <c r="C62">
        <v>0.30757001</v>
      </c>
      <c r="D62">
        <v>37.164001460000001</v>
      </c>
      <c r="E62">
        <v>0.25027000999999999</v>
      </c>
      <c r="F62">
        <v>37.526000979999999</v>
      </c>
      <c r="G62">
        <v>0.9526</v>
      </c>
      <c r="H62">
        <v>35.208999630000001</v>
      </c>
      <c r="J62" s="2">
        <f>TREND(Calibration!$A$2:$A$4,Calibration!$B$2:$B$4,C62)</f>
        <v>371.61078295676089</v>
      </c>
      <c r="K62" s="2">
        <f>TREND(Calibration!$A$2:$A$4,Calibration!$C$2:$C$4,E62)</f>
        <v>443.0303935891418</v>
      </c>
      <c r="L62" s="2">
        <f>TREND(Calibration!$A$2:$A$4,Calibration!$D$2:$D$4,G62)</f>
        <v>581.26194954958612</v>
      </c>
    </row>
    <row r="63" spans="1:12" x14ac:dyDescent="0.25">
      <c r="A63">
        <v>305125</v>
      </c>
      <c r="B63">
        <v>15.152999879999999</v>
      </c>
      <c r="C63">
        <v>0.30698001000000003</v>
      </c>
      <c r="D63">
        <v>37.166999820000001</v>
      </c>
      <c r="E63">
        <v>0.25060000999999998</v>
      </c>
      <c r="F63">
        <v>37.567001339999997</v>
      </c>
      <c r="G63">
        <v>0.95639998000000004</v>
      </c>
      <c r="H63">
        <v>35.145000459999999</v>
      </c>
      <c r="J63" s="2">
        <f>TREND(Calibration!$A$2:$A$4,Calibration!$B$2:$B$4,C63)</f>
        <v>368.99061626372168</v>
      </c>
      <c r="K63" s="2">
        <f>TREND(Calibration!$A$2:$A$4,Calibration!$C$2:$C$4,E63)</f>
        <v>445.57417213705958</v>
      </c>
      <c r="L63" s="2">
        <f>TREND(Calibration!$A$2:$A$4,Calibration!$D$2:$D$4,G63)</f>
        <v>583.6228361940764</v>
      </c>
    </row>
    <row r="64" spans="1:12" x14ac:dyDescent="0.25">
      <c r="A64">
        <v>310174</v>
      </c>
      <c r="B64">
        <v>15.227999690000001</v>
      </c>
      <c r="C64">
        <v>0.31075998999999999</v>
      </c>
      <c r="D64">
        <v>37.147998809999997</v>
      </c>
      <c r="E64">
        <v>0.25060000999999998</v>
      </c>
      <c r="F64">
        <v>37.591999049999998</v>
      </c>
      <c r="G64">
        <v>0.96509999000000002</v>
      </c>
      <c r="H64">
        <v>35.182998660000003</v>
      </c>
      <c r="J64" s="2">
        <f>TREND(Calibration!$A$2:$A$4,Calibration!$B$2:$B$4,C64)</f>
        <v>385.77735812194919</v>
      </c>
      <c r="K64" s="2">
        <f>TREND(Calibration!$A$2:$A$4,Calibration!$C$2:$C$4,E64)</f>
        <v>445.57417213705958</v>
      </c>
      <c r="L64" s="2">
        <f>TREND(Calibration!$A$2:$A$4,Calibration!$D$2:$D$4,G64)</f>
        <v>589.02805869944007</v>
      </c>
    </row>
    <row r="65" spans="1:12" x14ac:dyDescent="0.25">
      <c r="A65">
        <v>315250</v>
      </c>
      <c r="B65">
        <v>15.204999920000001</v>
      </c>
      <c r="C65">
        <v>0.30730000000000002</v>
      </c>
      <c r="D65">
        <v>37.141998289999997</v>
      </c>
      <c r="E65">
        <v>0.25064998999999999</v>
      </c>
      <c r="F65">
        <v>37.541000369999999</v>
      </c>
      <c r="G65">
        <v>0.96719997999999996</v>
      </c>
      <c r="H65">
        <v>35.269001009999997</v>
      </c>
      <c r="J65" s="2">
        <f>TREND(Calibration!$A$2:$A$4,Calibration!$B$2:$B$4,C65)</f>
        <v>370.41167921305328</v>
      </c>
      <c r="K65" s="2">
        <f>TREND(Calibration!$A$2:$A$4,Calibration!$C$2:$C$4,E65)</f>
        <v>445.95943896077142</v>
      </c>
      <c r="L65" s="2">
        <f>TREND(Calibration!$A$2:$A$4,Calibration!$D$2:$D$4,G65)</f>
        <v>590.33275986748913</v>
      </c>
    </row>
    <row r="66" spans="1:12" x14ac:dyDescent="0.25">
      <c r="A66">
        <v>320142</v>
      </c>
      <c r="B66">
        <v>15.178999900000001</v>
      </c>
      <c r="C66">
        <v>0.30541000000000001</v>
      </c>
      <c r="D66">
        <v>37.138999939999998</v>
      </c>
      <c r="E66">
        <v>0.25071000999999998</v>
      </c>
      <c r="F66">
        <v>37.54499817</v>
      </c>
      <c r="G66">
        <v>0.95639998000000004</v>
      </c>
      <c r="H66">
        <v>35.265998840000002</v>
      </c>
      <c r="J66" s="2">
        <f>TREND(Calibration!$A$2:$A$4,Calibration!$B$2:$B$4,C66)</f>
        <v>362.01826387433448</v>
      </c>
      <c r="K66" s="2">
        <f>TREND(Calibration!$A$2:$A$4,Calibration!$C$2:$C$4,E66)</f>
        <v>446.42209831969876</v>
      </c>
      <c r="L66" s="2">
        <f>TREND(Calibration!$A$2:$A$4,Calibration!$D$2:$D$4,G66)</f>
        <v>583.6228361940764</v>
      </c>
    </row>
    <row r="67" spans="1:12" x14ac:dyDescent="0.25">
      <c r="A67">
        <v>325237</v>
      </c>
      <c r="B67">
        <v>15.16300011</v>
      </c>
      <c r="C67">
        <v>0.30730000000000002</v>
      </c>
      <c r="D67">
        <v>37.164001460000001</v>
      </c>
      <c r="E67">
        <v>0.25064998999999999</v>
      </c>
      <c r="F67">
        <v>37.567001339999997</v>
      </c>
      <c r="G67">
        <v>0.96780001999999998</v>
      </c>
      <c r="H67">
        <v>35.180000309999997</v>
      </c>
      <c r="J67" s="2">
        <f>TREND(Calibration!$A$2:$A$4,Calibration!$B$2:$B$4,C67)</f>
        <v>370.41167921305328</v>
      </c>
      <c r="K67" s="2">
        <f>TREND(Calibration!$A$2:$A$4,Calibration!$C$2:$C$4,E67)</f>
        <v>445.95943896077142</v>
      </c>
      <c r="L67" s="2">
        <f>TREND(Calibration!$A$2:$A$4,Calibration!$D$2:$D$4,G67)</f>
        <v>590.70555825647011</v>
      </c>
    </row>
    <row r="68" spans="1:12" x14ac:dyDescent="0.25">
      <c r="A68">
        <v>330182</v>
      </c>
      <c r="B68">
        <v>15.130000109999999</v>
      </c>
      <c r="C68">
        <v>0.30654000999999997</v>
      </c>
      <c r="D68">
        <v>37.1609993</v>
      </c>
      <c r="E68">
        <v>0.25071000999999998</v>
      </c>
      <c r="F68">
        <v>37.526000979999999</v>
      </c>
      <c r="G68">
        <v>0.96240002000000002</v>
      </c>
      <c r="H68">
        <v>35.20500183</v>
      </c>
      <c r="J68" s="2">
        <f>TREND(Calibration!$A$2:$A$4,Calibration!$B$2:$B$4,C68)</f>
        <v>367.03659364518376</v>
      </c>
      <c r="K68" s="2">
        <f>TREND(Calibration!$A$2:$A$4,Calibration!$C$2:$C$4,E68)</f>
        <v>446.42209831969876</v>
      </c>
      <c r="L68" s="2">
        <f>TREND(Calibration!$A$2:$A$4,Calibration!$D$2:$D$4,G68)</f>
        <v>587.35059641976375</v>
      </c>
    </row>
    <row r="69" spans="1:12" x14ac:dyDescent="0.25">
      <c r="A69">
        <v>335081</v>
      </c>
      <c r="B69">
        <v>15.130000109999999</v>
      </c>
      <c r="C69">
        <v>0.30443998999999999</v>
      </c>
      <c r="D69">
        <v>37.15499878</v>
      </c>
      <c r="E69">
        <v>0.25064998999999999</v>
      </c>
      <c r="F69">
        <v>37.541000369999999</v>
      </c>
      <c r="G69">
        <v>0.95429998999999999</v>
      </c>
      <c r="H69">
        <v>35.212001800000003</v>
      </c>
      <c r="J69" s="2">
        <f>TREND(Calibration!$A$2:$A$4,Calibration!$B$2:$B$4,C69)</f>
        <v>357.71048778295312</v>
      </c>
      <c r="K69" s="2">
        <f>TREND(Calibration!$A$2:$A$4,Calibration!$C$2:$C$4,E69)</f>
        <v>445.95943896077142</v>
      </c>
      <c r="L69" s="2">
        <f>TREND(Calibration!$A$2:$A$4,Calibration!$D$2:$D$4,G69)</f>
        <v>582.31813502602733</v>
      </c>
    </row>
    <row r="70" spans="1:12" x14ac:dyDescent="0.25">
      <c r="A70">
        <v>340081</v>
      </c>
      <c r="B70">
        <v>15.11100006</v>
      </c>
      <c r="C70">
        <v>0.30502998999999997</v>
      </c>
      <c r="D70">
        <v>37.212001800000003</v>
      </c>
      <c r="E70">
        <v>0.25071000999999998</v>
      </c>
      <c r="F70">
        <v>37.54499817</v>
      </c>
      <c r="G70">
        <v>0.95480001000000003</v>
      </c>
      <c r="H70">
        <v>35.19900131</v>
      </c>
      <c r="J70" s="2">
        <f>TREND(Calibration!$A$2:$A$4,Calibration!$B$2:$B$4,C70)</f>
        <v>360.33065447599211</v>
      </c>
      <c r="K70" s="2">
        <f>TREND(Calibration!$A$2:$A$4,Calibration!$C$2:$C$4,E70)</f>
        <v>446.42209831969876</v>
      </c>
      <c r="L70" s="2">
        <f>TREND(Calibration!$A$2:$A$4,Calibration!$D$2:$D$4,G70)</f>
        <v>582.62879206632169</v>
      </c>
    </row>
    <row r="71" spans="1:12" x14ac:dyDescent="0.25">
      <c r="A71">
        <v>345088</v>
      </c>
      <c r="B71">
        <v>15.13399982</v>
      </c>
      <c r="C71">
        <v>0.30508000000000002</v>
      </c>
      <c r="D71">
        <v>37.138999939999998</v>
      </c>
      <c r="E71">
        <v>0.25064998999999999</v>
      </c>
      <c r="F71">
        <v>37.583000179999999</v>
      </c>
      <c r="G71">
        <v>0.96399999000000003</v>
      </c>
      <c r="H71">
        <v>35.256000520000001</v>
      </c>
      <c r="J71" s="2">
        <f>TREND(Calibration!$A$2:$A$4,Calibration!$B$2:$B$4,C71)</f>
        <v>360.5527469104311</v>
      </c>
      <c r="K71" s="2">
        <f>TREND(Calibration!$A$2:$A$4,Calibration!$C$2:$C$4,E71)</f>
        <v>445.95943896077142</v>
      </c>
      <c r="L71" s="2">
        <f>TREND(Calibration!$A$2:$A$4,Calibration!$D$2:$D$4,G71)</f>
        <v>588.34464054751845</v>
      </c>
    </row>
    <row r="72" spans="1:12" x14ac:dyDescent="0.25">
      <c r="A72">
        <v>350082</v>
      </c>
      <c r="B72">
        <v>15.1079998</v>
      </c>
      <c r="C72">
        <v>0.30632999999999999</v>
      </c>
      <c r="D72">
        <v>37.166999820000001</v>
      </c>
      <c r="E72">
        <v>0.25038000999999999</v>
      </c>
      <c r="F72">
        <v>37.5890007</v>
      </c>
      <c r="G72">
        <v>0.95859998000000002</v>
      </c>
      <c r="H72">
        <v>35.208999630000001</v>
      </c>
      <c r="J72" s="2">
        <f>TREND(Calibration!$A$2:$A$4,Calibration!$B$2:$B$4,C72)</f>
        <v>366.10394753127684</v>
      </c>
      <c r="K72" s="2">
        <f>TREND(Calibration!$A$2:$A$4,Calibration!$C$2:$C$4,E72)</f>
        <v>443.87831977178098</v>
      </c>
      <c r="L72" s="2">
        <f>TREND(Calibration!$A$2:$A$4,Calibration!$D$2:$D$4,G72)</f>
        <v>584.98967249791974</v>
      </c>
    </row>
    <row r="73" spans="1:12" x14ac:dyDescent="0.25">
      <c r="A73">
        <v>355087</v>
      </c>
      <c r="B73">
        <v>15.10400009</v>
      </c>
      <c r="C73">
        <v>0.30816999</v>
      </c>
      <c r="D73">
        <v>37.138999939999998</v>
      </c>
      <c r="E73">
        <v>0.25038000999999999</v>
      </c>
      <c r="F73">
        <v>37.548000340000002</v>
      </c>
      <c r="G73">
        <v>0.94989997000000004</v>
      </c>
      <c r="H73">
        <v>35.176998140000002</v>
      </c>
      <c r="J73" s="2">
        <f>TREND(Calibration!$A$2:$A$4,Calibration!$B$2:$B$4,C73)</f>
        <v>374.27527043555688</v>
      </c>
      <c r="K73" s="2">
        <f>TREND(Calibration!$A$2:$A$4,Calibration!$C$2:$C$4,E73)</f>
        <v>443.87831977178098</v>
      </c>
      <c r="L73" s="2">
        <f>TREND(Calibration!$A$2:$A$4,Calibration!$D$2:$D$4,G73)</f>
        <v>579.58444999255607</v>
      </c>
    </row>
    <row r="74" spans="1:12" x14ac:dyDescent="0.25">
      <c r="A74">
        <v>360088</v>
      </c>
      <c r="B74">
        <v>15.10400009</v>
      </c>
      <c r="C74">
        <v>0.30713998999999997</v>
      </c>
      <c r="D74">
        <v>37.173999790000003</v>
      </c>
      <c r="E74">
        <v>0.25033</v>
      </c>
      <c r="F74">
        <v>37.54499817</v>
      </c>
      <c r="G74">
        <v>0.95209997999999996</v>
      </c>
      <c r="H74">
        <v>35.247001650000001</v>
      </c>
      <c r="J74" s="2">
        <f>TREND(Calibration!$A$2:$A$4,Calibration!$B$2:$B$4,C74)</f>
        <v>369.70108112397975</v>
      </c>
      <c r="K74" s="2">
        <f>TREND(Calibration!$A$2:$A$4,Calibration!$C$2:$C$4,E74)</f>
        <v>443.49282169547405</v>
      </c>
      <c r="L74" s="2">
        <f>TREND(Calibration!$A$2:$A$4,Calibration!$D$2:$D$4,G74)</f>
        <v>580.95129250929165</v>
      </c>
    </row>
    <row r="75" spans="1:12" x14ac:dyDescent="0.25">
      <c r="A75">
        <v>365088</v>
      </c>
      <c r="B75">
        <v>15.10400009</v>
      </c>
      <c r="C75">
        <v>0.31</v>
      </c>
      <c r="D75">
        <v>37.145000459999999</v>
      </c>
      <c r="E75">
        <v>0.25038000999999999</v>
      </c>
      <c r="F75">
        <v>37.55099869</v>
      </c>
      <c r="G75">
        <v>0.95529997</v>
      </c>
      <c r="H75">
        <v>35.265998840000002</v>
      </c>
      <c r="J75" s="2">
        <f>TREND(Calibration!$A$2:$A$4,Calibration!$B$2:$B$4,C75)</f>
        <v>382.4022725540799</v>
      </c>
      <c r="K75" s="2">
        <f>TREND(Calibration!$A$2:$A$4,Calibration!$C$2:$C$4,E75)</f>
        <v>443.87831977178098</v>
      </c>
      <c r="L75" s="2">
        <f>TREND(Calibration!$A$2:$A$4,Calibration!$D$2:$D$4,G75)</f>
        <v>582.93941182926244</v>
      </c>
    </row>
    <row r="76" spans="1:12" x14ac:dyDescent="0.25">
      <c r="A76">
        <v>370156</v>
      </c>
      <c r="B76">
        <v>15.097999570000001</v>
      </c>
      <c r="C76">
        <v>0.30746001000000001</v>
      </c>
      <c r="D76">
        <v>37.151000979999999</v>
      </c>
      <c r="E76">
        <v>0.25038000999999999</v>
      </c>
      <c r="F76">
        <v>37.55099869</v>
      </c>
      <c r="G76">
        <v>0.94129996999999999</v>
      </c>
      <c r="H76">
        <v>35.230998990000003</v>
      </c>
      <c r="J76" s="2">
        <f>TREND(Calibration!$A$2:$A$4,Calibration!$B$2:$B$4,C76)</f>
        <v>371.12227730212635</v>
      </c>
      <c r="K76" s="2">
        <f>TREND(Calibration!$A$2:$A$4,Calibration!$C$2:$C$4,E76)</f>
        <v>443.87831977178098</v>
      </c>
      <c r="L76" s="2">
        <f>TREND(Calibration!$A$2:$A$4,Calibration!$D$2:$D$4,G76)</f>
        <v>574.24136262298657</v>
      </c>
    </row>
    <row r="77" spans="1:12" x14ac:dyDescent="0.25">
      <c r="A77">
        <v>375168</v>
      </c>
      <c r="B77">
        <v>15.11100006</v>
      </c>
      <c r="C77">
        <v>0.30579001</v>
      </c>
      <c r="D77">
        <v>37.145000459999999</v>
      </c>
      <c r="E77">
        <v>0.25033</v>
      </c>
      <c r="F77">
        <v>37.583000179999999</v>
      </c>
      <c r="G77">
        <v>0.95749998000000003</v>
      </c>
      <c r="H77">
        <v>35.263000490000003</v>
      </c>
      <c r="J77" s="2">
        <f>TREND(Calibration!$A$2:$A$4,Calibration!$B$2:$B$4,C77)</f>
        <v>363.7058732726764</v>
      </c>
      <c r="K77" s="2">
        <f>TREND(Calibration!$A$2:$A$4,Calibration!$C$2:$C$4,E77)</f>
        <v>443.49282169547405</v>
      </c>
      <c r="L77" s="2">
        <f>TREND(Calibration!$A$2:$A$4,Calibration!$D$2:$D$4,G77)</f>
        <v>584.30625434599801</v>
      </c>
    </row>
    <row r="78" spans="1:12" x14ac:dyDescent="0.25">
      <c r="A78">
        <v>380175</v>
      </c>
      <c r="B78">
        <v>15.097999570000001</v>
      </c>
      <c r="C78">
        <v>0.30891999999999997</v>
      </c>
      <c r="D78">
        <v>37.1609993</v>
      </c>
      <c r="E78">
        <v>0.25038000999999999</v>
      </c>
      <c r="F78">
        <v>37.59500122</v>
      </c>
      <c r="G78">
        <v>0.95160001999999999</v>
      </c>
      <c r="H78">
        <v>35.171001429999997</v>
      </c>
      <c r="J78" s="2">
        <f>TREND(Calibration!$A$2:$A$4,Calibration!$B$2:$B$4,C78)</f>
        <v>377.60603521766916</v>
      </c>
      <c r="K78" s="2">
        <f>TREND(Calibration!$A$2:$A$4,Calibration!$C$2:$C$4,E78)</f>
        <v>443.87831977178098</v>
      </c>
      <c r="L78" s="2">
        <f>TREND(Calibration!$A$2:$A$4,Calibration!$D$2:$D$4,G78)</f>
        <v>580.64067274635102</v>
      </c>
    </row>
    <row r="79" spans="1:12" x14ac:dyDescent="0.25">
      <c r="A79">
        <v>385174</v>
      </c>
      <c r="B79">
        <v>15.11100006</v>
      </c>
      <c r="C79">
        <v>0.30925000000000002</v>
      </c>
      <c r="D79">
        <v>37.166999820000001</v>
      </c>
      <c r="E79">
        <v>0.25027000999999999</v>
      </c>
      <c r="F79">
        <v>37.569999690000003</v>
      </c>
      <c r="G79">
        <v>0.95700001999999995</v>
      </c>
      <c r="H79">
        <v>35.158000950000002</v>
      </c>
      <c r="J79" s="2">
        <f>TREND(Calibration!$A$2:$A$4,Calibration!$B$2:$B$4,C79)</f>
        <v>379.07155218157254</v>
      </c>
      <c r="K79" s="2">
        <f>TREND(Calibration!$A$2:$A$4,Calibration!$C$2:$C$4,E79)</f>
        <v>443.0303935891418</v>
      </c>
      <c r="L79" s="2">
        <f>TREND(Calibration!$A$2:$A$4,Calibration!$D$2:$D$4,G79)</f>
        <v>583.99563458305738</v>
      </c>
    </row>
    <row r="80" spans="1:12" x14ac:dyDescent="0.25">
      <c r="A80">
        <v>390190</v>
      </c>
      <c r="B80">
        <v>15.11100006</v>
      </c>
      <c r="C80">
        <v>0.31291999999999998</v>
      </c>
      <c r="D80">
        <v>37.19900131</v>
      </c>
      <c r="E80">
        <v>0.25033</v>
      </c>
      <c r="F80">
        <v>37.528999329999998</v>
      </c>
      <c r="G80">
        <v>0.95209997999999996</v>
      </c>
      <c r="H80">
        <v>35.1609993</v>
      </c>
      <c r="J80" s="2">
        <f>TREND(Calibration!$A$2:$A$4,Calibration!$B$2:$B$4,C80)</f>
        <v>395.36987720437537</v>
      </c>
      <c r="K80" s="2">
        <f>TREND(Calibration!$A$2:$A$4,Calibration!$C$2:$C$4,E80)</f>
        <v>443.49282169547405</v>
      </c>
      <c r="L80" s="2">
        <f>TREND(Calibration!$A$2:$A$4,Calibration!$D$2:$D$4,G80)</f>
        <v>580.95129250929165</v>
      </c>
    </row>
    <row r="81" spans="1:12" x14ac:dyDescent="0.25">
      <c r="A81">
        <v>395175</v>
      </c>
      <c r="B81">
        <v>15.11100006</v>
      </c>
      <c r="C81">
        <v>0.30983999000000001</v>
      </c>
      <c r="D81">
        <v>37.180000309999997</v>
      </c>
      <c r="E81">
        <v>0.25033</v>
      </c>
      <c r="F81">
        <v>37.556999210000001</v>
      </c>
      <c r="G81">
        <v>0.95700001999999995</v>
      </c>
      <c r="H81">
        <v>35.129001619999997</v>
      </c>
      <c r="J81" s="2">
        <f>TREND(Calibration!$A$2:$A$4,Calibration!$B$2:$B$4,C81)</f>
        <v>381.69167446500683</v>
      </c>
      <c r="K81" s="2">
        <f>TREND(Calibration!$A$2:$A$4,Calibration!$C$2:$C$4,E81)</f>
        <v>443.49282169547405</v>
      </c>
      <c r="L81" s="2">
        <f>TREND(Calibration!$A$2:$A$4,Calibration!$D$2:$D$4,G81)</f>
        <v>583.99563458305738</v>
      </c>
    </row>
    <row r="82" spans="1:12" x14ac:dyDescent="0.25">
      <c r="A82">
        <v>400175</v>
      </c>
      <c r="B82">
        <v>15.130000109999999</v>
      </c>
      <c r="C82">
        <v>0.30961999000000001</v>
      </c>
      <c r="D82">
        <v>37.176998140000002</v>
      </c>
      <c r="E82">
        <v>0.25022</v>
      </c>
      <c r="F82">
        <v>37.576000209999997</v>
      </c>
      <c r="G82">
        <v>0.95700001999999995</v>
      </c>
      <c r="H82">
        <v>35.171001429999997</v>
      </c>
      <c r="J82" s="2">
        <f>TREND(Calibration!$A$2:$A$4,Calibration!$B$2:$B$4,C82)</f>
        <v>380.71466315573798</v>
      </c>
      <c r="K82" s="2">
        <f>TREND(Calibration!$A$2:$A$4,Calibration!$C$2:$C$4,E82)</f>
        <v>442.64489551283464</v>
      </c>
      <c r="L82" s="2">
        <f>TREND(Calibration!$A$2:$A$4,Calibration!$D$2:$D$4,G82)</f>
        <v>583.99563458305738</v>
      </c>
    </row>
    <row r="83" spans="1:12" x14ac:dyDescent="0.25">
      <c r="A83">
        <v>405221</v>
      </c>
      <c r="B83">
        <v>15.10400009</v>
      </c>
      <c r="C83">
        <v>0.31152001000000001</v>
      </c>
      <c r="D83">
        <v>37.201999659999998</v>
      </c>
      <c r="E83">
        <v>0.25033</v>
      </c>
      <c r="F83">
        <v>37.54499817</v>
      </c>
      <c r="G83">
        <v>0.95209997999999996</v>
      </c>
      <c r="H83">
        <v>35.119998930000001</v>
      </c>
      <c r="J83" s="2">
        <f>TREND(Calibration!$A$2:$A$4,Calibration!$B$2:$B$4,C83)</f>
        <v>389.15257691863326</v>
      </c>
      <c r="K83" s="2">
        <f>TREND(Calibration!$A$2:$A$4,Calibration!$C$2:$C$4,E83)</f>
        <v>443.49282169547405</v>
      </c>
      <c r="L83" s="2">
        <f>TREND(Calibration!$A$2:$A$4,Calibration!$D$2:$D$4,G83)</f>
        <v>580.95129250929165</v>
      </c>
    </row>
    <row r="84" spans="1:12" x14ac:dyDescent="0.25">
      <c r="A84">
        <v>410111</v>
      </c>
      <c r="B84">
        <v>15.13399982</v>
      </c>
      <c r="C84">
        <v>0.30730000000000002</v>
      </c>
      <c r="D84">
        <v>37.193000789999999</v>
      </c>
      <c r="E84">
        <v>0.25</v>
      </c>
      <c r="F84">
        <v>37.578998570000003</v>
      </c>
      <c r="G84">
        <v>0.96990001000000003</v>
      </c>
      <c r="H84">
        <v>35.20500183</v>
      </c>
      <c r="J84" s="2">
        <f>TREND(Calibration!$A$2:$A$4,Calibration!$B$2:$B$4,C84)</f>
        <v>370.41167921305328</v>
      </c>
      <c r="K84" s="2">
        <f>TREND(Calibration!$A$2:$A$4,Calibration!$C$2:$C$4,E84)</f>
        <v>440.94904314755627</v>
      </c>
      <c r="L84" s="2">
        <f>TREND(Calibration!$A$2:$A$4,Calibration!$D$2:$D$4,G84)</f>
        <v>592.01025942451918</v>
      </c>
    </row>
    <row r="85" spans="1:12" x14ac:dyDescent="0.25">
      <c r="A85">
        <v>415081</v>
      </c>
      <c r="B85">
        <v>15.06200027</v>
      </c>
      <c r="C85">
        <v>0.30875998999999998</v>
      </c>
      <c r="D85">
        <v>37.15499878</v>
      </c>
      <c r="E85">
        <v>0.25</v>
      </c>
      <c r="F85">
        <v>37.509998320000001</v>
      </c>
      <c r="G85">
        <v>0.94989997000000004</v>
      </c>
      <c r="H85">
        <v>35.221000670000002</v>
      </c>
      <c r="J85" s="2">
        <f>TREND(Calibration!$A$2:$A$4,Calibration!$B$2:$B$4,C85)</f>
        <v>376.89543712859586</v>
      </c>
      <c r="K85" s="2">
        <f>TREND(Calibration!$A$2:$A$4,Calibration!$C$2:$C$4,E85)</f>
        <v>440.94904314755627</v>
      </c>
      <c r="L85" s="2">
        <f>TREND(Calibration!$A$2:$A$4,Calibration!$D$2:$D$4,G85)</f>
        <v>579.58444999255607</v>
      </c>
    </row>
    <row r="86" spans="1:12" x14ac:dyDescent="0.25">
      <c r="A86">
        <v>420080</v>
      </c>
      <c r="B86">
        <v>15.100999829999999</v>
      </c>
      <c r="C86">
        <v>0.31134999000000002</v>
      </c>
      <c r="D86">
        <v>37.151000979999999</v>
      </c>
      <c r="E86">
        <v>0.24989</v>
      </c>
      <c r="F86">
        <v>37.576000209999997</v>
      </c>
      <c r="G86">
        <v>0.96130002000000003</v>
      </c>
      <c r="H86">
        <v>35.221000670000002</v>
      </c>
      <c r="J86" s="2">
        <f>TREND(Calibration!$A$2:$A$4,Calibration!$B$2:$B$4,C86)</f>
        <v>388.3975248149884</v>
      </c>
      <c r="K86" s="2">
        <f>TREND(Calibration!$A$2:$A$4,Calibration!$C$2:$C$4,E86)</f>
        <v>440.10111696491708</v>
      </c>
      <c r="L86" s="2">
        <f>TREND(Calibration!$A$2:$A$4,Calibration!$D$2:$D$4,G86)</f>
        <v>586.66717826784213</v>
      </c>
    </row>
    <row r="87" spans="1:12" x14ac:dyDescent="0.25">
      <c r="A87">
        <v>425081</v>
      </c>
      <c r="B87">
        <v>15.069000239999999</v>
      </c>
      <c r="C87">
        <v>0.31080999999999998</v>
      </c>
      <c r="D87">
        <v>37.136001589999999</v>
      </c>
      <c r="E87">
        <v>0.25005999000000001</v>
      </c>
      <c r="F87">
        <v>37.576000209999997</v>
      </c>
      <c r="G87">
        <v>0.95969998999999995</v>
      </c>
      <c r="H87">
        <v>35.271999360000002</v>
      </c>
      <c r="J87" s="2">
        <f>TREND(Calibration!$A$2:$A$4,Calibration!$B$2:$B$4,C87)</f>
        <v>385.99945055638796</v>
      </c>
      <c r="K87" s="2">
        <f>TREND(Calibration!$A$2:$A$4,Calibration!$C$2:$C$4,E87)</f>
        <v>441.41147125388852</v>
      </c>
      <c r="L87" s="2">
        <f>TREND(Calibration!$A$2:$A$4,Calibration!$D$2:$D$4,G87)</f>
        <v>585.67309686273359</v>
      </c>
    </row>
    <row r="88" spans="1:12" x14ac:dyDescent="0.25">
      <c r="A88">
        <v>430170</v>
      </c>
      <c r="B88">
        <v>15.02999973</v>
      </c>
      <c r="C88">
        <v>0.30552000000000001</v>
      </c>
      <c r="D88">
        <v>37.158000950000002</v>
      </c>
      <c r="E88">
        <v>0.24995001</v>
      </c>
      <c r="F88">
        <v>37.556999210000001</v>
      </c>
      <c r="G88">
        <v>0.94510000999999999</v>
      </c>
      <c r="H88">
        <v>35.243999479999999</v>
      </c>
      <c r="J88" s="2">
        <f>TREND(Calibration!$A$2:$A$4,Calibration!$B$2:$B$4,C88)</f>
        <v>362.50676952896879</v>
      </c>
      <c r="K88" s="2">
        <f>TREND(Calibration!$A$2:$A$4,Calibration!$C$2:$C$4,E88)</f>
        <v>440.56369923964598</v>
      </c>
      <c r="L88" s="2">
        <f>TREND(Calibration!$A$2:$A$4,Calibration!$D$2:$D$4,G88)</f>
        <v>576.60228654483058</v>
      </c>
    </row>
    <row r="89" spans="1:12" x14ac:dyDescent="0.25">
      <c r="A89">
        <v>435183</v>
      </c>
      <c r="B89">
        <v>15.06499958</v>
      </c>
      <c r="C89">
        <v>0.30698001000000003</v>
      </c>
      <c r="D89">
        <v>37.138999939999998</v>
      </c>
      <c r="E89">
        <v>0.24995001</v>
      </c>
      <c r="F89">
        <v>37.556999210000001</v>
      </c>
      <c r="G89">
        <v>0.95969998999999995</v>
      </c>
      <c r="H89">
        <v>35.291000369999999</v>
      </c>
      <c r="J89" s="2">
        <f>TREND(Calibration!$A$2:$A$4,Calibration!$B$2:$B$4,C89)</f>
        <v>368.99061626372168</v>
      </c>
      <c r="K89" s="2">
        <f>TREND(Calibration!$A$2:$A$4,Calibration!$C$2:$C$4,E89)</f>
        <v>440.56369923964598</v>
      </c>
      <c r="L89" s="2">
        <f>TREND(Calibration!$A$2:$A$4,Calibration!$D$2:$D$4,G89)</f>
        <v>585.67309686273359</v>
      </c>
    </row>
    <row r="90" spans="1:12" x14ac:dyDescent="0.25">
      <c r="A90">
        <v>440094</v>
      </c>
      <c r="B90">
        <v>15.06499958</v>
      </c>
      <c r="C90">
        <v>0.30605999</v>
      </c>
      <c r="D90">
        <v>37.084999080000003</v>
      </c>
      <c r="E90">
        <v>0.25</v>
      </c>
      <c r="F90">
        <v>37.591999049999998</v>
      </c>
      <c r="G90">
        <v>0.96609997999999997</v>
      </c>
      <c r="H90">
        <v>35.265998840000002</v>
      </c>
      <c r="J90" s="2">
        <f>TREND(Calibration!$A$2:$A$4,Calibration!$B$2:$B$4,C90)</f>
        <v>364.90484378756923</v>
      </c>
      <c r="K90" s="2">
        <f>TREND(Calibration!$A$2:$A$4,Calibration!$C$2:$C$4,E90)</f>
        <v>440.94904314755627</v>
      </c>
      <c r="L90" s="2">
        <f>TREND(Calibration!$A$2:$A$4,Calibration!$D$2:$D$4,G90)</f>
        <v>589.6493417155674</v>
      </c>
    </row>
    <row r="91" spans="1:12" x14ac:dyDescent="0.25">
      <c r="A91">
        <v>445205</v>
      </c>
      <c r="B91">
        <v>15.02999973</v>
      </c>
      <c r="C91">
        <v>0.30221998999999999</v>
      </c>
      <c r="D91">
        <v>37.147998809999997</v>
      </c>
      <c r="E91">
        <v>0.24995001</v>
      </c>
      <c r="F91">
        <v>37.54499817</v>
      </c>
      <c r="G91">
        <v>0.95209997999999996</v>
      </c>
      <c r="H91">
        <v>35.224998470000003</v>
      </c>
      <c r="J91" s="2">
        <f>TREND(Calibration!$A$2:$A$4,Calibration!$B$2:$B$4,C91)</f>
        <v>347.85155548033117</v>
      </c>
      <c r="K91" s="2">
        <f>TREND(Calibration!$A$2:$A$4,Calibration!$C$2:$C$4,E91)</f>
        <v>440.56369923964598</v>
      </c>
      <c r="L91" s="2">
        <f>TREND(Calibration!$A$2:$A$4,Calibration!$D$2:$D$4,G91)</f>
        <v>580.95129250929165</v>
      </c>
    </row>
    <row r="92" spans="1:12" x14ac:dyDescent="0.25">
      <c r="A92">
        <v>450204</v>
      </c>
      <c r="B92">
        <v>15.036000250000001</v>
      </c>
      <c r="C92">
        <v>0.30417000999999999</v>
      </c>
      <c r="D92">
        <v>37.151000979999999</v>
      </c>
      <c r="E92">
        <v>0.25</v>
      </c>
      <c r="F92">
        <v>37.548000340000002</v>
      </c>
      <c r="G92">
        <v>0.95639998000000004</v>
      </c>
      <c r="H92">
        <v>35.277999880000003</v>
      </c>
      <c r="J92" s="2">
        <f>TREND(Calibration!$A$2:$A$4,Calibration!$B$2:$B$4,C92)</f>
        <v>356.51151726806029</v>
      </c>
      <c r="K92" s="2">
        <f>TREND(Calibration!$A$2:$A$4,Calibration!$C$2:$C$4,E92)</f>
        <v>440.94904314755627</v>
      </c>
      <c r="L92" s="2">
        <f>TREND(Calibration!$A$2:$A$4,Calibration!$D$2:$D$4,G92)</f>
        <v>583.6228361940764</v>
      </c>
    </row>
    <row r="93" spans="1:12" x14ac:dyDescent="0.25">
      <c r="A93">
        <v>455115</v>
      </c>
      <c r="B93">
        <v>15.03299999</v>
      </c>
      <c r="C93">
        <v>0.30941001000000001</v>
      </c>
      <c r="D93">
        <v>37.125999450000002</v>
      </c>
      <c r="E93">
        <v>0.25005999000000001</v>
      </c>
      <c r="F93">
        <v>37.556999210000001</v>
      </c>
      <c r="G93">
        <v>0.95099997999999997</v>
      </c>
      <c r="H93">
        <v>35.252998349999999</v>
      </c>
      <c r="J93" s="2">
        <f>TREND(Calibration!$A$2:$A$4,Calibration!$B$2:$B$4,C93)</f>
        <v>379.78215027064584</v>
      </c>
      <c r="K93" s="2">
        <f>TREND(Calibration!$A$2:$A$4,Calibration!$C$2:$C$4,E93)</f>
        <v>441.41147125388852</v>
      </c>
      <c r="L93" s="2">
        <f>TREND(Calibration!$A$2:$A$4,Calibration!$D$2:$D$4,G93)</f>
        <v>580.26787435736992</v>
      </c>
    </row>
    <row r="94" spans="1:12" x14ac:dyDescent="0.25">
      <c r="A94">
        <v>460122</v>
      </c>
      <c r="B94">
        <v>15.06499958</v>
      </c>
      <c r="C94">
        <v>0.31027000999999998</v>
      </c>
      <c r="D94">
        <v>37.117000580000003</v>
      </c>
      <c r="E94">
        <v>0.24995001</v>
      </c>
      <c r="F94">
        <v>37.578998570000003</v>
      </c>
      <c r="G94">
        <v>0.95969998999999995</v>
      </c>
      <c r="H94">
        <v>35.304000850000001</v>
      </c>
      <c r="J94" s="2">
        <f>TREND(Calibration!$A$2:$A$4,Calibration!$B$2:$B$4,C94)</f>
        <v>383.60137629778751</v>
      </c>
      <c r="K94" s="2">
        <f>TREND(Calibration!$A$2:$A$4,Calibration!$C$2:$C$4,E94)</f>
        <v>440.56369923964598</v>
      </c>
      <c r="L94" s="2">
        <f>TREND(Calibration!$A$2:$A$4,Calibration!$D$2:$D$4,G94)</f>
        <v>585.67309686273359</v>
      </c>
    </row>
    <row r="95" spans="1:12" x14ac:dyDescent="0.25">
      <c r="A95">
        <v>465088</v>
      </c>
      <c r="B95">
        <v>15.04899979</v>
      </c>
      <c r="C95">
        <v>0.30535001000000001</v>
      </c>
      <c r="D95">
        <v>37.145000459999999</v>
      </c>
      <c r="E95">
        <v>0.25005999000000001</v>
      </c>
      <c r="F95">
        <v>37.604999540000001</v>
      </c>
      <c r="G95">
        <v>0.96020000999999999</v>
      </c>
      <c r="H95">
        <v>35.234001159999998</v>
      </c>
      <c r="J95" s="2">
        <f>TREND(Calibration!$A$2:$A$4,Calibration!$B$2:$B$4,C95)</f>
        <v>361.75185065413871</v>
      </c>
      <c r="K95" s="2">
        <f>TREND(Calibration!$A$2:$A$4,Calibration!$C$2:$C$4,E95)</f>
        <v>441.41147125388852</v>
      </c>
      <c r="L95" s="2">
        <f>TREND(Calibration!$A$2:$A$4,Calibration!$D$2:$D$4,G95)</f>
        <v>585.98375390302806</v>
      </c>
    </row>
    <row r="96" spans="1:12" x14ac:dyDescent="0.25">
      <c r="A96">
        <v>470081</v>
      </c>
      <c r="B96">
        <v>15.02000046</v>
      </c>
      <c r="C96">
        <v>0.30287001000000002</v>
      </c>
      <c r="D96">
        <v>37.158000950000002</v>
      </c>
      <c r="E96">
        <v>0.25</v>
      </c>
      <c r="F96">
        <v>37.54499817</v>
      </c>
      <c r="G96">
        <v>0.95529997</v>
      </c>
      <c r="H96">
        <v>35.195999149999999</v>
      </c>
      <c r="J96" s="2">
        <f>TREND(Calibration!$A$2:$A$4,Calibration!$B$2:$B$4,C96)</f>
        <v>350.73826862238093</v>
      </c>
      <c r="K96" s="2">
        <f>TREND(Calibration!$A$2:$A$4,Calibration!$C$2:$C$4,E96)</f>
        <v>440.94904314755627</v>
      </c>
      <c r="L96" s="2">
        <f>TREND(Calibration!$A$2:$A$4,Calibration!$D$2:$D$4,G96)</f>
        <v>582.93941182926244</v>
      </c>
    </row>
    <row r="97" spans="1:12" x14ac:dyDescent="0.25">
      <c r="A97">
        <v>475087</v>
      </c>
      <c r="B97">
        <v>15.08199978</v>
      </c>
      <c r="C97">
        <v>0.30476001000000003</v>
      </c>
      <c r="D97">
        <v>37.151000979999999</v>
      </c>
      <c r="E97">
        <v>0.24995001</v>
      </c>
      <c r="F97">
        <v>37.583000179999999</v>
      </c>
      <c r="G97">
        <v>0.97100001999999996</v>
      </c>
      <c r="H97">
        <v>35.258998869999999</v>
      </c>
      <c r="J97" s="2">
        <f>TREND(Calibration!$A$2:$A$4,Calibration!$B$2:$B$4,C97)</f>
        <v>359.13168396109972</v>
      </c>
      <c r="K97" s="2">
        <f>TREND(Calibration!$A$2:$A$4,Calibration!$C$2:$C$4,E97)</f>
        <v>440.56369923964598</v>
      </c>
      <c r="L97" s="2">
        <f>TREND(Calibration!$A$2:$A$4,Calibration!$D$2:$D$4,G97)</f>
        <v>592.69368378933314</v>
      </c>
    </row>
    <row r="98" spans="1:12" x14ac:dyDescent="0.25">
      <c r="A98">
        <v>480086</v>
      </c>
      <c r="B98">
        <v>15.07499981</v>
      </c>
      <c r="C98">
        <v>0.30687001000000003</v>
      </c>
      <c r="D98">
        <v>37.182998660000003</v>
      </c>
      <c r="E98">
        <v>0.25</v>
      </c>
      <c r="F98">
        <v>37.569999690000003</v>
      </c>
      <c r="G98">
        <v>0.96880001000000004</v>
      </c>
      <c r="H98">
        <v>35.158000950000002</v>
      </c>
      <c r="J98" s="2">
        <f>TREND(Calibration!$A$2:$A$4,Calibration!$B$2:$B$4,C98)</f>
        <v>368.50211060908737</v>
      </c>
      <c r="K98" s="2">
        <f>TREND(Calibration!$A$2:$A$4,Calibration!$C$2:$C$4,E98)</f>
        <v>440.94904314755627</v>
      </c>
      <c r="L98" s="2">
        <f>TREND(Calibration!$A$2:$A$4,Calibration!$D$2:$D$4,G98)</f>
        <v>591.32684127259756</v>
      </c>
    </row>
    <row r="99" spans="1:12" x14ac:dyDescent="0.25">
      <c r="A99">
        <v>485081</v>
      </c>
      <c r="B99">
        <v>15.02000046</v>
      </c>
      <c r="C99">
        <v>0.31097998999999998</v>
      </c>
      <c r="D99">
        <v>37.151000979999999</v>
      </c>
      <c r="E99">
        <v>0.25011</v>
      </c>
      <c r="F99">
        <v>37.519001009999997</v>
      </c>
      <c r="G99">
        <v>0.95590001000000002</v>
      </c>
      <c r="H99">
        <v>35.221000670000002</v>
      </c>
      <c r="J99" s="2">
        <f>TREND(Calibration!$A$2:$A$4,Calibration!$B$2:$B$4,C99)</f>
        <v>386.75436943121804</v>
      </c>
      <c r="K99" s="2">
        <f>TREND(Calibration!$A$2:$A$4,Calibration!$C$2:$C$4,E99)</f>
        <v>441.79696933019545</v>
      </c>
      <c r="L99" s="2">
        <f>TREND(Calibration!$A$2:$A$4,Calibration!$D$2:$D$4,G99)</f>
        <v>583.31221021824342</v>
      </c>
    </row>
    <row r="100" spans="1:12" x14ac:dyDescent="0.25">
      <c r="A100">
        <v>490109</v>
      </c>
      <c r="B100">
        <v>15.07499981</v>
      </c>
      <c r="C100">
        <v>0.30919001000000002</v>
      </c>
      <c r="D100">
        <v>37.147998809999997</v>
      </c>
      <c r="E100">
        <v>0.24995001</v>
      </c>
      <c r="F100">
        <v>37.604999540000001</v>
      </c>
      <c r="G100">
        <v>0.97259998000000003</v>
      </c>
      <c r="H100">
        <v>35.201999659999998</v>
      </c>
      <c r="J100" s="2">
        <f>TREND(Calibration!$A$2:$A$4,Calibration!$B$2:$B$4,C100)</f>
        <v>378.805138961377</v>
      </c>
      <c r="K100" s="2">
        <f>TREND(Calibration!$A$2:$A$4,Calibration!$C$2:$C$4,E100)</f>
        <v>440.56369923964598</v>
      </c>
      <c r="L100" s="2">
        <f>TREND(Calibration!$A$2:$A$4,Calibration!$D$2:$D$4,G100)</f>
        <v>593.6877217041955</v>
      </c>
    </row>
    <row r="101" spans="1:12" x14ac:dyDescent="0.25">
      <c r="A101">
        <v>495265</v>
      </c>
      <c r="B101">
        <v>15.022999759999999</v>
      </c>
      <c r="C101">
        <v>0.30670999999999998</v>
      </c>
      <c r="D101">
        <v>37.125999450000002</v>
      </c>
      <c r="E101">
        <v>0.24995001</v>
      </c>
      <c r="F101">
        <v>37.54499817</v>
      </c>
      <c r="G101">
        <v>0.95590001000000002</v>
      </c>
      <c r="H101">
        <v>35.269001009999997</v>
      </c>
      <c r="J101" s="2">
        <f>TREND(Calibration!$A$2:$A$4,Calibration!$B$2:$B$4,C101)</f>
        <v>367.79151252001384</v>
      </c>
      <c r="K101" s="2">
        <f>TREND(Calibration!$A$2:$A$4,Calibration!$C$2:$C$4,E101)</f>
        <v>440.56369923964598</v>
      </c>
      <c r="L101" s="2">
        <f>TREND(Calibration!$A$2:$A$4,Calibration!$D$2:$D$4,G101)</f>
        <v>583.31221021824342</v>
      </c>
    </row>
    <row r="102" spans="1:12" x14ac:dyDescent="0.25">
      <c r="A102">
        <v>500080</v>
      </c>
      <c r="B102">
        <v>15.04300022</v>
      </c>
      <c r="C102">
        <v>0.30135000000000001</v>
      </c>
      <c r="D102">
        <v>37.164001460000001</v>
      </c>
      <c r="E102">
        <v>0.24995001</v>
      </c>
      <c r="F102">
        <v>37.583000179999999</v>
      </c>
      <c r="G102">
        <v>0.96399999000000003</v>
      </c>
      <c r="H102">
        <v>35.186000819999997</v>
      </c>
      <c r="J102" s="2">
        <f>TREND(Calibration!$A$2:$A$4,Calibration!$B$2:$B$4,C102)</f>
        <v>343.98796425782757</v>
      </c>
      <c r="K102" s="2">
        <f>TREND(Calibration!$A$2:$A$4,Calibration!$C$2:$C$4,E102)</f>
        <v>440.56369923964598</v>
      </c>
      <c r="L102" s="2">
        <f>TREND(Calibration!$A$2:$A$4,Calibration!$D$2:$D$4,G102)</f>
        <v>588.34464054751845</v>
      </c>
    </row>
    <row r="103" spans="1:12" x14ac:dyDescent="0.25">
      <c r="A103">
        <v>505081</v>
      </c>
      <c r="B103">
        <v>15.0170002</v>
      </c>
      <c r="C103">
        <v>0.30535001000000001</v>
      </c>
      <c r="D103">
        <v>37.151000979999999</v>
      </c>
      <c r="E103">
        <v>0.25011</v>
      </c>
      <c r="F103">
        <v>37.528999329999998</v>
      </c>
      <c r="G103">
        <v>0.95160001999999999</v>
      </c>
      <c r="H103">
        <v>35.224998470000003</v>
      </c>
      <c r="J103" s="2">
        <f>TREND(Calibration!$A$2:$A$4,Calibration!$B$2:$B$4,C103)</f>
        <v>361.75185065413871</v>
      </c>
      <c r="K103" s="2">
        <f>TREND(Calibration!$A$2:$A$4,Calibration!$C$2:$C$4,E103)</f>
        <v>441.79696933019545</v>
      </c>
      <c r="L103" s="2">
        <f>TREND(Calibration!$A$2:$A$4,Calibration!$D$2:$D$4,G103)</f>
        <v>580.64067274635102</v>
      </c>
    </row>
    <row r="104" spans="1:12" x14ac:dyDescent="0.25">
      <c r="A104">
        <v>510086</v>
      </c>
      <c r="B104">
        <v>15.006999970000001</v>
      </c>
      <c r="C104">
        <v>0.30448999999999998</v>
      </c>
      <c r="D104">
        <v>37.147998809999997</v>
      </c>
      <c r="E104">
        <v>0.24995001</v>
      </c>
      <c r="F104">
        <v>37.534999849999998</v>
      </c>
      <c r="G104">
        <v>0.95370001000000004</v>
      </c>
      <c r="H104">
        <v>35.166999820000001</v>
      </c>
      <c r="J104" s="2">
        <f>TREND(Calibration!$A$2:$A$4,Calibration!$B$2:$B$4,C104)</f>
        <v>357.93258021739189</v>
      </c>
      <c r="K104" s="2">
        <f>TREND(Calibration!$A$2:$A$4,Calibration!$C$2:$C$4,E104)</f>
        <v>440.56369923964598</v>
      </c>
      <c r="L104" s="2">
        <f>TREND(Calibration!$A$2:$A$4,Calibration!$D$2:$D$4,G104)</f>
        <v>581.94537391440008</v>
      </c>
    </row>
    <row r="105" spans="1:12" x14ac:dyDescent="0.25">
      <c r="A105">
        <v>515147</v>
      </c>
      <c r="B105">
        <v>15.036000250000001</v>
      </c>
      <c r="C105">
        <v>0.30508000000000002</v>
      </c>
      <c r="D105">
        <v>37.123001100000003</v>
      </c>
      <c r="E105">
        <v>0.25038000999999999</v>
      </c>
      <c r="F105">
        <v>37.54499817</v>
      </c>
      <c r="G105">
        <v>0.95429998999999999</v>
      </c>
      <c r="H105">
        <v>35.236999509999997</v>
      </c>
      <c r="J105" s="2">
        <f>TREND(Calibration!$A$2:$A$4,Calibration!$B$2:$B$4,C105)</f>
        <v>360.5527469104311</v>
      </c>
      <c r="K105" s="2">
        <f>TREND(Calibration!$A$2:$A$4,Calibration!$C$2:$C$4,E105)</f>
        <v>443.87831977178098</v>
      </c>
      <c r="L105" s="2">
        <f>TREND(Calibration!$A$2:$A$4,Calibration!$D$2:$D$4,G105)</f>
        <v>582.31813502602733</v>
      </c>
    </row>
    <row r="106" spans="1:12" x14ac:dyDescent="0.25">
      <c r="A106">
        <v>520191</v>
      </c>
      <c r="B106">
        <v>15.04599953</v>
      </c>
      <c r="C106">
        <v>0.30546001</v>
      </c>
      <c r="D106">
        <v>37.119998930000001</v>
      </c>
      <c r="E106">
        <v>0.25038000999999999</v>
      </c>
      <c r="F106">
        <v>37.626998899999997</v>
      </c>
      <c r="G106">
        <v>0.96670001999999999</v>
      </c>
      <c r="H106">
        <v>35.240001679999999</v>
      </c>
      <c r="J106" s="2">
        <f>TREND(Calibration!$A$2:$A$4,Calibration!$B$2:$B$4,C106)</f>
        <v>362.24035630877324</v>
      </c>
      <c r="K106" s="2">
        <f>TREND(Calibration!$A$2:$A$4,Calibration!$C$2:$C$4,E106)</f>
        <v>443.87831977178098</v>
      </c>
      <c r="L106" s="2">
        <f>TREND(Calibration!$A$2:$A$4,Calibration!$D$2:$D$4,G106)</f>
        <v>590.02214010454838</v>
      </c>
    </row>
    <row r="107" spans="1:12" x14ac:dyDescent="0.25">
      <c r="A107">
        <v>525080</v>
      </c>
      <c r="B107">
        <v>15.04899979</v>
      </c>
      <c r="C107">
        <v>0.30605999</v>
      </c>
      <c r="D107">
        <v>37.112998959999999</v>
      </c>
      <c r="E107">
        <v>0.25033</v>
      </c>
      <c r="F107">
        <v>37.583000179999999</v>
      </c>
      <c r="G107">
        <v>0.96069998000000001</v>
      </c>
      <c r="H107">
        <v>35.252998349999999</v>
      </c>
      <c r="J107" s="2">
        <f>TREND(Calibration!$A$2:$A$4,Calibration!$B$2:$B$4,C107)</f>
        <v>364.90484378756923</v>
      </c>
      <c r="K107" s="2">
        <f>TREND(Calibration!$A$2:$A$4,Calibration!$C$2:$C$4,E107)</f>
        <v>443.49282169547405</v>
      </c>
      <c r="L107" s="2">
        <f>TREND(Calibration!$A$2:$A$4,Calibration!$D$2:$D$4,G107)</f>
        <v>586.29437987886104</v>
      </c>
    </row>
    <row r="108" spans="1:12" x14ac:dyDescent="0.25">
      <c r="A108">
        <v>530084</v>
      </c>
      <c r="B108">
        <v>15.069000239999999</v>
      </c>
      <c r="C108">
        <v>0.30632999999999999</v>
      </c>
      <c r="D108">
        <v>37.097999569999999</v>
      </c>
      <c r="E108">
        <v>0.25033</v>
      </c>
      <c r="F108">
        <v>37.59500122</v>
      </c>
      <c r="G108">
        <v>0.96670001999999999</v>
      </c>
      <c r="H108">
        <v>35.212001800000003</v>
      </c>
      <c r="J108" s="2">
        <f>TREND(Calibration!$A$2:$A$4,Calibration!$B$2:$B$4,C108)</f>
        <v>366.10394753127684</v>
      </c>
      <c r="K108" s="2">
        <f>TREND(Calibration!$A$2:$A$4,Calibration!$C$2:$C$4,E108)</f>
        <v>443.49282169547405</v>
      </c>
      <c r="L108" s="2">
        <f>TREND(Calibration!$A$2:$A$4,Calibration!$D$2:$D$4,G108)</f>
        <v>590.02214010454838</v>
      </c>
    </row>
    <row r="109" spans="1:12" x14ac:dyDescent="0.25">
      <c r="A109">
        <v>535080</v>
      </c>
      <c r="B109">
        <v>15.010000229999999</v>
      </c>
      <c r="C109">
        <v>0.30724998999999997</v>
      </c>
      <c r="D109">
        <v>37.182998660000003</v>
      </c>
      <c r="E109">
        <v>0.25027000999999999</v>
      </c>
      <c r="F109">
        <v>37.5320015</v>
      </c>
      <c r="G109">
        <v>0.94940000999999996</v>
      </c>
      <c r="H109">
        <v>35.201999659999998</v>
      </c>
      <c r="J109" s="2">
        <f>TREND(Calibration!$A$2:$A$4,Calibration!$B$2:$B$4,C109)</f>
        <v>370.18958677861428</v>
      </c>
      <c r="K109" s="2">
        <f>TREND(Calibration!$A$2:$A$4,Calibration!$C$2:$C$4,E109)</f>
        <v>443.0303935891418</v>
      </c>
      <c r="L109" s="2">
        <f>TREND(Calibration!$A$2:$A$4,Calibration!$D$2:$D$4,G109)</f>
        <v>579.27383022961533</v>
      </c>
    </row>
    <row r="110" spans="1:12" x14ac:dyDescent="0.25">
      <c r="A110">
        <v>540294</v>
      </c>
      <c r="B110">
        <v>15.0170002</v>
      </c>
      <c r="C110">
        <v>0.30724998999999997</v>
      </c>
      <c r="D110">
        <v>37.129001619999997</v>
      </c>
      <c r="E110">
        <v>0.25033</v>
      </c>
      <c r="F110">
        <v>37.519001009999997</v>
      </c>
      <c r="G110">
        <v>0.95480001000000003</v>
      </c>
      <c r="H110">
        <v>35.252998349999999</v>
      </c>
      <c r="J110" s="2">
        <f>TREND(Calibration!$A$2:$A$4,Calibration!$B$2:$B$4,C110)</f>
        <v>370.18958677861428</v>
      </c>
      <c r="K110" s="2">
        <f>TREND(Calibration!$A$2:$A$4,Calibration!$C$2:$C$4,E110)</f>
        <v>443.49282169547405</v>
      </c>
      <c r="L110" s="2">
        <f>TREND(Calibration!$A$2:$A$4,Calibration!$D$2:$D$4,G110)</f>
        <v>582.62879206632169</v>
      </c>
    </row>
    <row r="111" spans="1:12" x14ac:dyDescent="0.25">
      <c r="A111">
        <v>545081</v>
      </c>
      <c r="B111">
        <v>15.01200008</v>
      </c>
      <c r="C111">
        <v>0.30794999000000001</v>
      </c>
      <c r="D111">
        <v>37.140998840000002</v>
      </c>
      <c r="E111">
        <v>0.25027000999999999</v>
      </c>
      <c r="F111">
        <v>37.560001370000002</v>
      </c>
      <c r="G111">
        <v>0.95480001000000003</v>
      </c>
      <c r="H111">
        <v>35.263000490000003</v>
      </c>
      <c r="J111" s="2">
        <f>TREND(Calibration!$A$2:$A$4,Calibration!$B$2:$B$4,C111)</f>
        <v>373.29825912628803</v>
      </c>
      <c r="K111" s="2">
        <f>TREND(Calibration!$A$2:$A$4,Calibration!$C$2:$C$4,E111)</f>
        <v>443.0303935891418</v>
      </c>
      <c r="L111" s="2">
        <f>TREND(Calibration!$A$2:$A$4,Calibration!$D$2:$D$4,G111)</f>
        <v>582.62879206632169</v>
      </c>
    </row>
    <row r="112" spans="1:12" x14ac:dyDescent="0.25">
      <c r="A112">
        <v>550170</v>
      </c>
      <c r="B112">
        <v>15.024999619999999</v>
      </c>
      <c r="C112">
        <v>0.30702998999999997</v>
      </c>
      <c r="D112">
        <v>37.159999849999998</v>
      </c>
      <c r="E112">
        <v>0.25027000999999999</v>
      </c>
      <c r="F112">
        <v>37.583000179999999</v>
      </c>
      <c r="G112">
        <v>0.96179998</v>
      </c>
      <c r="H112">
        <v>35.176998140000002</v>
      </c>
      <c r="J112" s="2">
        <f>TREND(Calibration!$A$2:$A$4,Calibration!$B$2:$B$4,C112)</f>
        <v>369.21257546934544</v>
      </c>
      <c r="K112" s="2">
        <f>TREND(Calibration!$A$2:$A$4,Calibration!$C$2:$C$4,E112)</f>
        <v>443.0303935891418</v>
      </c>
      <c r="L112" s="2">
        <f>TREND(Calibration!$A$2:$A$4,Calibration!$D$2:$D$4,G112)</f>
        <v>586.97779803078276</v>
      </c>
    </row>
    <row r="113" spans="1:12" x14ac:dyDescent="0.25">
      <c r="A113">
        <v>555088</v>
      </c>
      <c r="B113">
        <v>15.02000046</v>
      </c>
      <c r="C113">
        <v>0.30853998999999999</v>
      </c>
      <c r="D113">
        <v>37.138999939999998</v>
      </c>
      <c r="E113">
        <v>0.25027000999999999</v>
      </c>
      <c r="F113">
        <v>37.59500122</v>
      </c>
      <c r="G113">
        <v>0.97100001999999996</v>
      </c>
      <c r="H113">
        <v>35.20500183</v>
      </c>
      <c r="J113" s="2">
        <f>TREND(Calibration!$A$2:$A$4,Calibration!$B$2:$B$4,C113)</f>
        <v>375.91842581932701</v>
      </c>
      <c r="K113" s="2">
        <f>TREND(Calibration!$A$2:$A$4,Calibration!$C$2:$C$4,E113)</f>
        <v>443.0303935891418</v>
      </c>
      <c r="L113" s="2">
        <f>TREND(Calibration!$A$2:$A$4,Calibration!$D$2:$D$4,G113)</f>
        <v>592.69368378933314</v>
      </c>
    </row>
    <row r="114" spans="1:12" x14ac:dyDescent="0.25">
      <c r="A114">
        <v>560081</v>
      </c>
      <c r="B114">
        <v>14.96199989</v>
      </c>
      <c r="C114">
        <v>0.30691998999999998</v>
      </c>
      <c r="D114">
        <v>37.176998140000002</v>
      </c>
      <c r="E114">
        <v>0.25033</v>
      </c>
      <c r="F114">
        <v>37.526000979999999</v>
      </c>
      <c r="G114">
        <v>0.94779997999999999</v>
      </c>
      <c r="H114">
        <v>35.145000459999999</v>
      </c>
      <c r="J114" s="2">
        <f>TREND(Calibration!$A$2:$A$4,Calibration!$B$2:$B$4,C114)</f>
        <v>368.7240698147109</v>
      </c>
      <c r="K114" s="2">
        <f>TREND(Calibration!$A$2:$A$4,Calibration!$C$2:$C$4,E114)</f>
        <v>443.49282169547405</v>
      </c>
      <c r="L114" s="2">
        <f>TREND(Calibration!$A$2:$A$4,Calibration!$D$2:$D$4,G114)</f>
        <v>578.2797488245069</v>
      </c>
    </row>
    <row r="115" spans="1:12" x14ac:dyDescent="0.25">
      <c r="A115">
        <v>565085</v>
      </c>
      <c r="B115">
        <v>14.975000380000001</v>
      </c>
      <c r="C115">
        <v>0.30989</v>
      </c>
      <c r="D115">
        <v>37.141998289999997</v>
      </c>
      <c r="E115">
        <v>0.25005999000000001</v>
      </c>
      <c r="F115">
        <v>37.578998570000003</v>
      </c>
      <c r="G115">
        <v>0.95749998000000003</v>
      </c>
      <c r="H115">
        <v>35.152000430000001</v>
      </c>
      <c r="J115" s="2">
        <f>TREND(Calibration!$A$2:$A$4,Calibration!$B$2:$B$4,C115)</f>
        <v>381.91376689944559</v>
      </c>
      <c r="K115" s="2">
        <f>TREND(Calibration!$A$2:$A$4,Calibration!$C$2:$C$4,E115)</f>
        <v>441.41147125388852</v>
      </c>
      <c r="L115" s="2">
        <f>TREND(Calibration!$A$2:$A$4,Calibration!$D$2:$D$4,G115)</f>
        <v>584.30625434599801</v>
      </c>
    </row>
    <row r="116" spans="1:12" x14ac:dyDescent="0.25">
      <c r="A116">
        <v>570109</v>
      </c>
      <c r="B116">
        <v>14.99400043</v>
      </c>
      <c r="C116">
        <v>0.30730000000000002</v>
      </c>
      <c r="D116">
        <v>37.106998439999998</v>
      </c>
      <c r="E116">
        <v>0.25038000999999999</v>
      </c>
      <c r="F116">
        <v>37.537998199999997</v>
      </c>
      <c r="G116">
        <v>0.95370001000000004</v>
      </c>
      <c r="H116">
        <v>35.234001159999998</v>
      </c>
      <c r="J116" s="2">
        <f>TREND(Calibration!$A$2:$A$4,Calibration!$B$2:$B$4,C116)</f>
        <v>370.41167921305328</v>
      </c>
      <c r="K116" s="2">
        <f>TREND(Calibration!$A$2:$A$4,Calibration!$C$2:$C$4,E116)</f>
        <v>443.87831977178098</v>
      </c>
      <c r="L116" s="2">
        <f>TREND(Calibration!$A$2:$A$4,Calibration!$D$2:$D$4,G116)</f>
        <v>581.94537391440008</v>
      </c>
    </row>
    <row r="117" spans="1:12" x14ac:dyDescent="0.25">
      <c r="A117">
        <v>575080</v>
      </c>
      <c r="B117">
        <v>14.96199989</v>
      </c>
      <c r="C117">
        <v>0.31043999999999999</v>
      </c>
      <c r="D117">
        <v>37.1609993</v>
      </c>
      <c r="E117">
        <v>0.25033</v>
      </c>
      <c r="F117">
        <v>37.526000979999999</v>
      </c>
      <c r="G117">
        <v>0.95639998000000004</v>
      </c>
      <c r="H117">
        <v>35.173999790000003</v>
      </c>
      <c r="J117" s="2">
        <f>TREND(Calibration!$A$2:$A$4,Calibration!$B$2:$B$4,C117)</f>
        <v>384.35629517261759</v>
      </c>
      <c r="K117" s="2">
        <f>TREND(Calibration!$A$2:$A$4,Calibration!$C$2:$C$4,E117)</f>
        <v>443.49282169547405</v>
      </c>
      <c r="L117" s="2">
        <f>TREND(Calibration!$A$2:$A$4,Calibration!$D$2:$D$4,G117)</f>
        <v>583.6228361940764</v>
      </c>
    </row>
    <row r="118" spans="1:12" x14ac:dyDescent="0.25">
      <c r="A118">
        <v>580184</v>
      </c>
      <c r="B118">
        <v>15.00199986</v>
      </c>
      <c r="C118">
        <v>0.30659999999999998</v>
      </c>
      <c r="D118">
        <v>37.144001009999997</v>
      </c>
      <c r="E118">
        <v>0.25033</v>
      </c>
      <c r="F118">
        <v>37.567001339999997</v>
      </c>
      <c r="G118">
        <v>0.97259998000000003</v>
      </c>
      <c r="H118">
        <v>35.224998470000003</v>
      </c>
      <c r="J118" s="2">
        <f>TREND(Calibration!$A$2:$A$4,Calibration!$B$2:$B$4,C118)</f>
        <v>367.30300686537953</v>
      </c>
      <c r="K118" s="2">
        <f>TREND(Calibration!$A$2:$A$4,Calibration!$C$2:$C$4,E118)</f>
        <v>443.49282169547405</v>
      </c>
      <c r="L118" s="2">
        <f>TREND(Calibration!$A$2:$A$4,Calibration!$D$2:$D$4,G118)</f>
        <v>593.6877217041955</v>
      </c>
    </row>
    <row r="119" spans="1:12" x14ac:dyDescent="0.25">
      <c r="A119">
        <v>585081</v>
      </c>
      <c r="B119">
        <v>14.975999829999999</v>
      </c>
      <c r="C119">
        <v>0.30810999999999999</v>
      </c>
      <c r="D119">
        <v>37.147998809999997</v>
      </c>
      <c r="E119">
        <v>0.25027000999999999</v>
      </c>
      <c r="F119">
        <v>37.548000340000002</v>
      </c>
      <c r="G119">
        <v>0.95529997</v>
      </c>
      <c r="H119">
        <v>35.186000819999997</v>
      </c>
      <c r="J119" s="2">
        <f>TREND(Calibration!$A$2:$A$4,Calibration!$B$2:$B$4,C119)</f>
        <v>374.0088572153611</v>
      </c>
      <c r="K119" s="2">
        <f>TREND(Calibration!$A$2:$A$4,Calibration!$C$2:$C$4,E119)</f>
        <v>443.0303935891418</v>
      </c>
      <c r="L119" s="2">
        <f>TREND(Calibration!$A$2:$A$4,Calibration!$D$2:$D$4,G119)</f>
        <v>582.93941182926244</v>
      </c>
    </row>
    <row r="120" spans="1:12" x14ac:dyDescent="0.25">
      <c r="A120">
        <v>590080</v>
      </c>
      <c r="B120">
        <v>15.010000229999999</v>
      </c>
      <c r="C120">
        <v>0.30875998999999998</v>
      </c>
      <c r="D120">
        <v>37.147998809999997</v>
      </c>
      <c r="E120">
        <v>0.25038000999999999</v>
      </c>
      <c r="F120">
        <v>37.54499817</v>
      </c>
      <c r="G120">
        <v>0.95969998999999995</v>
      </c>
      <c r="H120">
        <v>35.224998470000003</v>
      </c>
      <c r="J120" s="2">
        <f>TREND(Calibration!$A$2:$A$4,Calibration!$B$2:$B$4,C120)</f>
        <v>376.89543712859586</v>
      </c>
      <c r="K120" s="2">
        <f>TREND(Calibration!$A$2:$A$4,Calibration!$C$2:$C$4,E120)</f>
        <v>443.87831977178098</v>
      </c>
      <c r="L120" s="2">
        <f>TREND(Calibration!$A$2:$A$4,Calibration!$D$2:$D$4,G120)</f>
        <v>585.67309686273359</v>
      </c>
    </row>
    <row r="121" spans="1:12" x14ac:dyDescent="0.25">
      <c r="A121">
        <v>595080</v>
      </c>
      <c r="B121">
        <v>14.977999690000001</v>
      </c>
      <c r="C121">
        <v>0.30821999999999999</v>
      </c>
      <c r="D121">
        <v>37.164001460000001</v>
      </c>
      <c r="E121">
        <v>0.25038000999999999</v>
      </c>
      <c r="F121">
        <v>37.54499817</v>
      </c>
      <c r="G121">
        <v>0.96560000999999995</v>
      </c>
      <c r="H121">
        <v>35.173999790000003</v>
      </c>
      <c r="J121" s="2">
        <f>TREND(Calibration!$A$2:$A$4,Calibration!$B$2:$B$4,C121)</f>
        <v>374.49736286999564</v>
      </c>
      <c r="K121" s="2">
        <f>TREND(Calibration!$A$2:$A$4,Calibration!$C$2:$C$4,E121)</f>
        <v>443.87831977178098</v>
      </c>
      <c r="L121" s="2">
        <f>TREND(Calibration!$A$2:$A$4,Calibration!$D$2:$D$4,G121)</f>
        <v>589.33871573973443</v>
      </c>
    </row>
    <row r="122" spans="1:12" x14ac:dyDescent="0.25">
      <c r="A122">
        <v>600080</v>
      </c>
      <c r="B122">
        <v>14.914999959999999</v>
      </c>
      <c r="C122">
        <v>0.30886998999999998</v>
      </c>
      <c r="D122">
        <v>37.162998199999997</v>
      </c>
      <c r="E122">
        <v>0.25033</v>
      </c>
      <c r="F122">
        <v>37.537998199999997</v>
      </c>
      <c r="G122">
        <v>0.95590001000000002</v>
      </c>
      <c r="H122">
        <v>35.189998629999998</v>
      </c>
      <c r="J122" s="2">
        <f>TREND(Calibration!$A$2:$A$4,Calibration!$B$2:$B$4,C122)</f>
        <v>377.3839427832304</v>
      </c>
      <c r="K122" s="2">
        <f>TREND(Calibration!$A$2:$A$4,Calibration!$C$2:$C$4,E122)</f>
        <v>443.49282169547405</v>
      </c>
      <c r="L122" s="2">
        <f>TREND(Calibration!$A$2:$A$4,Calibration!$D$2:$D$4,G122)</f>
        <v>583.31221021824342</v>
      </c>
    </row>
    <row r="123" spans="1:12" x14ac:dyDescent="0.25">
      <c r="A123">
        <v>605131</v>
      </c>
      <c r="B123">
        <v>14.91800022</v>
      </c>
      <c r="C123">
        <v>0.30794999000000001</v>
      </c>
      <c r="D123">
        <v>37.151000979999999</v>
      </c>
      <c r="E123">
        <v>0.25033</v>
      </c>
      <c r="F123">
        <v>37.534999849999998</v>
      </c>
      <c r="G123">
        <v>0.95429998999999999</v>
      </c>
      <c r="H123">
        <v>35.19900131</v>
      </c>
      <c r="J123" s="2">
        <f>TREND(Calibration!$A$2:$A$4,Calibration!$B$2:$B$4,C123)</f>
        <v>373.29825912628803</v>
      </c>
      <c r="K123" s="2">
        <f>TREND(Calibration!$A$2:$A$4,Calibration!$C$2:$C$4,E123)</f>
        <v>443.49282169547405</v>
      </c>
      <c r="L123" s="2">
        <f>TREND(Calibration!$A$2:$A$4,Calibration!$D$2:$D$4,G123)</f>
        <v>582.31813502602733</v>
      </c>
    </row>
    <row r="124" spans="1:12" x14ac:dyDescent="0.25">
      <c r="A124">
        <v>610081</v>
      </c>
      <c r="B124">
        <v>14.925999640000001</v>
      </c>
      <c r="C124">
        <v>0.30783999000000001</v>
      </c>
      <c r="D124">
        <v>37.15499878</v>
      </c>
      <c r="E124">
        <v>0.25022</v>
      </c>
      <c r="F124">
        <v>37.560001370000002</v>
      </c>
      <c r="G124">
        <v>0.95370001000000004</v>
      </c>
      <c r="H124">
        <v>35.19900131</v>
      </c>
      <c r="J124" s="2">
        <f>TREND(Calibration!$A$2:$A$4,Calibration!$B$2:$B$4,C124)</f>
        <v>372.80975347165349</v>
      </c>
      <c r="K124" s="2">
        <f>TREND(Calibration!$A$2:$A$4,Calibration!$C$2:$C$4,E124)</f>
        <v>442.64489551283464</v>
      </c>
      <c r="L124" s="2">
        <f>TREND(Calibration!$A$2:$A$4,Calibration!$D$2:$D$4,G124)</f>
        <v>581.94537391440008</v>
      </c>
    </row>
    <row r="125" spans="1:12" x14ac:dyDescent="0.25">
      <c r="A125">
        <v>615081</v>
      </c>
      <c r="B125">
        <v>14.963000299999999</v>
      </c>
      <c r="C125">
        <v>0.30768001</v>
      </c>
      <c r="D125">
        <v>37.112998959999999</v>
      </c>
      <c r="E125">
        <v>0.25033</v>
      </c>
      <c r="F125">
        <v>37.624000549999998</v>
      </c>
      <c r="G125">
        <v>0.97210001999999995</v>
      </c>
      <c r="H125">
        <v>35.189998629999998</v>
      </c>
      <c r="J125" s="2">
        <f>TREND(Calibration!$A$2:$A$4,Calibration!$B$2:$B$4,C125)</f>
        <v>372.0992886113952</v>
      </c>
      <c r="K125" s="2">
        <f>TREND(Calibration!$A$2:$A$4,Calibration!$C$2:$C$4,E125)</f>
        <v>443.49282169547405</v>
      </c>
      <c r="L125" s="2">
        <f>TREND(Calibration!$A$2:$A$4,Calibration!$D$2:$D$4,G125)</f>
        <v>593.37710194125475</v>
      </c>
    </row>
    <row r="126" spans="1:12" x14ac:dyDescent="0.25">
      <c r="A126">
        <v>620206</v>
      </c>
      <c r="B126">
        <v>14.99600029</v>
      </c>
      <c r="C126">
        <v>0.30757001</v>
      </c>
      <c r="D126">
        <v>37.116001130000001</v>
      </c>
      <c r="E126">
        <v>0.25022</v>
      </c>
      <c r="F126">
        <v>37.556999210000001</v>
      </c>
      <c r="G126">
        <v>0.97369998999999996</v>
      </c>
      <c r="H126">
        <v>35.247001650000001</v>
      </c>
      <c r="J126" s="2">
        <f>TREND(Calibration!$A$2:$A$4,Calibration!$B$2:$B$4,C126)</f>
        <v>371.61078295676089</v>
      </c>
      <c r="K126" s="2">
        <f>TREND(Calibration!$A$2:$A$4,Calibration!$C$2:$C$4,E126)</f>
        <v>442.64489551283464</v>
      </c>
      <c r="L126" s="2">
        <f>TREND(Calibration!$A$2:$A$4,Calibration!$D$2:$D$4,G126)</f>
        <v>594.37114606900946</v>
      </c>
    </row>
    <row r="127" spans="1:12" x14ac:dyDescent="0.25">
      <c r="A127">
        <v>625081</v>
      </c>
      <c r="B127">
        <v>14.998999599999999</v>
      </c>
      <c r="C127">
        <v>0.30632999999999999</v>
      </c>
      <c r="D127">
        <v>37.1570015</v>
      </c>
      <c r="E127">
        <v>0.25033</v>
      </c>
      <c r="F127">
        <v>37.5320015</v>
      </c>
      <c r="G127">
        <v>0.95799999999999996</v>
      </c>
      <c r="H127">
        <v>35.173999790000003</v>
      </c>
      <c r="J127" s="2">
        <f>TREND(Calibration!$A$2:$A$4,Calibration!$B$2:$B$4,C127)</f>
        <v>366.10394753127684</v>
      </c>
      <c r="K127" s="2">
        <f>TREND(Calibration!$A$2:$A$4,Calibration!$C$2:$C$4,E127)</f>
        <v>443.49282169547405</v>
      </c>
      <c r="L127" s="2">
        <f>TREND(Calibration!$A$2:$A$4,Calibration!$D$2:$D$4,G127)</f>
        <v>584.61691138629249</v>
      </c>
    </row>
    <row r="128" spans="1:12" x14ac:dyDescent="0.25">
      <c r="A128">
        <v>630317</v>
      </c>
      <c r="B128">
        <v>15.027000429999999</v>
      </c>
      <c r="C128">
        <v>0.30698001000000003</v>
      </c>
      <c r="D128">
        <v>37.118000029999997</v>
      </c>
      <c r="E128">
        <v>0.25027000999999999</v>
      </c>
      <c r="F128">
        <v>37.60400009</v>
      </c>
      <c r="G128">
        <v>0.97210001999999995</v>
      </c>
      <c r="H128">
        <v>35.222000119999997</v>
      </c>
      <c r="J128" s="2">
        <f>TREND(Calibration!$A$2:$A$4,Calibration!$B$2:$B$4,C128)</f>
        <v>368.99061626372168</v>
      </c>
      <c r="K128" s="2">
        <f>TREND(Calibration!$A$2:$A$4,Calibration!$C$2:$C$4,E128)</f>
        <v>443.0303935891418</v>
      </c>
      <c r="L128" s="2">
        <f>TREND(Calibration!$A$2:$A$4,Calibration!$D$2:$D$4,G128)</f>
        <v>593.37710194125475</v>
      </c>
    </row>
    <row r="129" spans="1:12" x14ac:dyDescent="0.25">
      <c r="A129">
        <v>635105</v>
      </c>
      <c r="B129">
        <v>15.00199986</v>
      </c>
      <c r="C129">
        <v>0.30724998999999997</v>
      </c>
      <c r="D129">
        <v>37.11000061</v>
      </c>
      <c r="E129">
        <v>0.25027000999999999</v>
      </c>
      <c r="F129">
        <v>37.541000369999999</v>
      </c>
      <c r="G129">
        <v>0.96670001999999999</v>
      </c>
      <c r="H129">
        <v>35.230998990000003</v>
      </c>
      <c r="J129" s="2">
        <f>TREND(Calibration!$A$2:$A$4,Calibration!$B$2:$B$4,C129)</f>
        <v>370.18958677861428</v>
      </c>
      <c r="K129" s="2">
        <f>TREND(Calibration!$A$2:$A$4,Calibration!$C$2:$C$4,E129)</f>
        <v>443.0303935891418</v>
      </c>
      <c r="L129" s="2">
        <f>TREND(Calibration!$A$2:$A$4,Calibration!$D$2:$D$4,G129)</f>
        <v>590.02214010454838</v>
      </c>
    </row>
    <row r="130" spans="1:12" x14ac:dyDescent="0.25">
      <c r="A130">
        <v>640081</v>
      </c>
      <c r="B130">
        <v>15.024999619999999</v>
      </c>
      <c r="C130">
        <v>0.30741000000000002</v>
      </c>
      <c r="D130">
        <v>37.153999329999998</v>
      </c>
      <c r="E130">
        <v>0.25033</v>
      </c>
      <c r="F130">
        <v>37.598999020000001</v>
      </c>
      <c r="G130">
        <v>0.97750002000000003</v>
      </c>
      <c r="H130">
        <v>35.201999659999998</v>
      </c>
      <c r="J130" s="2">
        <f>TREND(Calibration!$A$2:$A$4,Calibration!$B$2:$B$4,C130)</f>
        <v>370.90018486768759</v>
      </c>
      <c r="K130" s="2">
        <f>TREND(Calibration!$A$2:$A$4,Calibration!$C$2:$C$4,E130)</f>
        <v>443.49282169547405</v>
      </c>
      <c r="L130" s="2">
        <f>TREND(Calibration!$A$2:$A$4,Calibration!$D$2:$D$4,G130)</f>
        <v>596.73206377796123</v>
      </c>
    </row>
    <row r="131" spans="1:12" x14ac:dyDescent="0.25">
      <c r="A131">
        <v>645248</v>
      </c>
      <c r="B131">
        <v>14.977999690000001</v>
      </c>
      <c r="C131">
        <v>0.30579001</v>
      </c>
      <c r="D131">
        <v>37.133998869999999</v>
      </c>
      <c r="E131">
        <v>0.25005999000000001</v>
      </c>
      <c r="F131">
        <v>37.543998719999998</v>
      </c>
      <c r="G131">
        <v>0.96939998999999999</v>
      </c>
      <c r="H131">
        <v>35.167999270000003</v>
      </c>
      <c r="J131" s="2">
        <f>TREND(Calibration!$A$2:$A$4,Calibration!$B$2:$B$4,C131)</f>
        <v>363.7058732726764</v>
      </c>
      <c r="K131" s="2">
        <f>TREND(Calibration!$A$2:$A$4,Calibration!$C$2:$C$4,E131)</f>
        <v>441.41147125388852</v>
      </c>
      <c r="L131" s="2">
        <f>TREND(Calibration!$A$2:$A$4,Calibration!$D$2:$D$4,G131)</f>
        <v>591.6996023842247</v>
      </c>
    </row>
    <row r="132" spans="1:12" x14ac:dyDescent="0.25">
      <c r="A132">
        <v>650081</v>
      </c>
      <c r="B132">
        <v>14.97999954</v>
      </c>
      <c r="C132">
        <v>0.30691998999999998</v>
      </c>
      <c r="D132">
        <v>37.134998320000001</v>
      </c>
      <c r="E132">
        <v>0.25</v>
      </c>
      <c r="F132">
        <v>37.573001859999998</v>
      </c>
      <c r="G132">
        <v>0.97320002000000005</v>
      </c>
      <c r="H132">
        <v>35.164001460000001</v>
      </c>
      <c r="J132" s="2">
        <f>TREND(Calibration!$A$2:$A$4,Calibration!$B$2:$B$4,C132)</f>
        <v>368.7240698147109</v>
      </c>
      <c r="K132" s="2">
        <f>TREND(Calibration!$A$2:$A$4,Calibration!$C$2:$C$4,E132)</f>
        <v>440.94904314755627</v>
      </c>
      <c r="L132" s="2">
        <f>TREND(Calibration!$A$2:$A$4,Calibration!$D$2:$D$4,G132)</f>
        <v>594.06052009317648</v>
      </c>
    </row>
    <row r="133" spans="1:12" x14ac:dyDescent="0.25">
      <c r="A133">
        <v>655097</v>
      </c>
      <c r="B133">
        <v>14.963000299999999</v>
      </c>
      <c r="C133">
        <v>0.30853998999999999</v>
      </c>
      <c r="D133">
        <v>37.147998809999997</v>
      </c>
      <c r="E133">
        <v>0.25</v>
      </c>
      <c r="F133">
        <v>37.556999210000001</v>
      </c>
      <c r="G133">
        <v>0.96780001999999998</v>
      </c>
      <c r="H133">
        <v>35.138999939999998</v>
      </c>
      <c r="J133" s="2">
        <f>TREND(Calibration!$A$2:$A$4,Calibration!$B$2:$B$4,C133)</f>
        <v>375.91842581932701</v>
      </c>
      <c r="K133" s="2">
        <f>TREND(Calibration!$A$2:$A$4,Calibration!$C$2:$C$4,E133)</f>
        <v>440.94904314755627</v>
      </c>
      <c r="L133" s="2">
        <f>TREND(Calibration!$A$2:$A$4,Calibration!$D$2:$D$4,G133)</f>
        <v>590.70555825647011</v>
      </c>
    </row>
    <row r="134" spans="1:12" x14ac:dyDescent="0.25">
      <c r="A134">
        <v>660081</v>
      </c>
      <c r="B134">
        <v>15.01500034</v>
      </c>
      <c r="C134">
        <v>0.30530000000000002</v>
      </c>
      <c r="D134">
        <v>37.125</v>
      </c>
      <c r="E134">
        <v>0.25005999000000001</v>
      </c>
      <c r="F134">
        <v>37.563999180000003</v>
      </c>
      <c r="G134">
        <v>0.97750002000000003</v>
      </c>
      <c r="H134">
        <v>35.138999939999998</v>
      </c>
      <c r="J134" s="2">
        <f>TREND(Calibration!$A$2:$A$4,Calibration!$B$2:$B$4,C134)</f>
        <v>361.52975821969994</v>
      </c>
      <c r="K134" s="2">
        <f>TREND(Calibration!$A$2:$A$4,Calibration!$C$2:$C$4,E134)</f>
        <v>441.41147125388852</v>
      </c>
      <c r="L134" s="2">
        <f>TREND(Calibration!$A$2:$A$4,Calibration!$D$2:$D$4,G134)</f>
        <v>596.73206377796123</v>
      </c>
    </row>
    <row r="135" spans="1:12" x14ac:dyDescent="0.25">
      <c r="A135">
        <v>665122</v>
      </c>
      <c r="B135">
        <v>14.99600029</v>
      </c>
      <c r="C135">
        <v>0.30594999</v>
      </c>
      <c r="D135">
        <v>37.143001560000002</v>
      </c>
      <c r="E135">
        <v>0.25</v>
      </c>
      <c r="F135">
        <v>37.527999880000003</v>
      </c>
      <c r="G135">
        <v>0.96670001999999999</v>
      </c>
      <c r="H135">
        <v>35.132999419999997</v>
      </c>
      <c r="J135" s="2">
        <f>TREND(Calibration!$A$2:$A$4,Calibration!$B$2:$B$4,C135)</f>
        <v>364.4163381329347</v>
      </c>
      <c r="K135" s="2">
        <f>TREND(Calibration!$A$2:$A$4,Calibration!$C$2:$C$4,E135)</f>
        <v>440.94904314755627</v>
      </c>
      <c r="L135" s="2">
        <f>TREND(Calibration!$A$2:$A$4,Calibration!$D$2:$D$4,G135)</f>
        <v>590.02214010454838</v>
      </c>
    </row>
    <row r="136" spans="1:12" x14ac:dyDescent="0.25">
      <c r="A136">
        <v>670081</v>
      </c>
      <c r="B136">
        <v>15.00899982</v>
      </c>
      <c r="C136">
        <v>0.30816999</v>
      </c>
      <c r="D136">
        <v>37.120998380000003</v>
      </c>
      <c r="E136">
        <v>0.24995001</v>
      </c>
      <c r="F136">
        <v>37.521999360000002</v>
      </c>
      <c r="G136">
        <v>0.96340000999999997</v>
      </c>
      <c r="H136">
        <v>35.208999630000001</v>
      </c>
      <c r="J136" s="2">
        <f>TREND(Calibration!$A$2:$A$4,Calibration!$B$2:$B$4,C136)</f>
        <v>374.27527043555688</v>
      </c>
      <c r="K136" s="2">
        <f>TREND(Calibration!$A$2:$A$4,Calibration!$C$2:$C$4,E136)</f>
        <v>440.56369923964598</v>
      </c>
      <c r="L136" s="2">
        <f>TREND(Calibration!$A$2:$A$4,Calibration!$D$2:$D$4,G136)</f>
        <v>587.97187943589108</v>
      </c>
    </row>
    <row r="137" spans="1:12" x14ac:dyDescent="0.25">
      <c r="A137">
        <v>675081</v>
      </c>
      <c r="B137">
        <v>15.03800011</v>
      </c>
      <c r="C137">
        <v>0.31173000000000001</v>
      </c>
      <c r="D137">
        <v>37.132999419999997</v>
      </c>
      <c r="E137">
        <v>0.25033</v>
      </c>
      <c r="F137">
        <v>37.601001740000001</v>
      </c>
      <c r="G137">
        <v>0.97420001000000001</v>
      </c>
      <c r="H137">
        <v>35.20299911</v>
      </c>
      <c r="J137" s="2">
        <f>TREND(Calibration!$A$2:$A$4,Calibration!$B$2:$B$4,C137)</f>
        <v>390.08513421333055</v>
      </c>
      <c r="K137" s="2">
        <f>TREND(Calibration!$A$2:$A$4,Calibration!$C$2:$C$4,E137)</f>
        <v>443.49282169547405</v>
      </c>
      <c r="L137" s="2">
        <f>TREND(Calibration!$A$2:$A$4,Calibration!$D$2:$D$4,G137)</f>
        <v>594.68180310930393</v>
      </c>
    </row>
    <row r="138" spans="1:12" x14ac:dyDescent="0.25">
      <c r="A138">
        <v>680081</v>
      </c>
      <c r="B138">
        <v>15.01399994</v>
      </c>
      <c r="C138">
        <v>0.30730000000000002</v>
      </c>
      <c r="D138">
        <v>37.090000150000002</v>
      </c>
      <c r="E138">
        <v>0.25</v>
      </c>
      <c r="F138">
        <v>37.571998600000001</v>
      </c>
      <c r="G138">
        <v>0.97149998000000004</v>
      </c>
      <c r="H138">
        <v>35.208999630000001</v>
      </c>
      <c r="J138" s="2">
        <f>TREND(Calibration!$A$2:$A$4,Calibration!$B$2:$B$4,C138)</f>
        <v>370.41167921305328</v>
      </c>
      <c r="K138" s="2">
        <f>TREND(Calibration!$A$2:$A$4,Calibration!$C$2:$C$4,E138)</f>
        <v>440.94904314755627</v>
      </c>
      <c r="L138" s="2">
        <f>TREND(Calibration!$A$2:$A$4,Calibration!$D$2:$D$4,G138)</f>
        <v>593.00430355227388</v>
      </c>
    </row>
    <row r="139" spans="1:12" x14ac:dyDescent="0.25">
      <c r="A139">
        <v>685081</v>
      </c>
      <c r="B139">
        <v>14.97000027</v>
      </c>
      <c r="C139">
        <v>0.31141001000000001</v>
      </c>
      <c r="D139">
        <v>37.118999479999999</v>
      </c>
      <c r="E139">
        <v>0.25022</v>
      </c>
      <c r="F139">
        <v>37.55099869</v>
      </c>
      <c r="G139">
        <v>0.96289997999999999</v>
      </c>
      <c r="H139">
        <v>35.228000639999998</v>
      </c>
      <c r="J139" s="2">
        <f>TREND(Calibration!$A$2:$A$4,Calibration!$B$2:$B$4,C139)</f>
        <v>388.66407126399895</v>
      </c>
      <c r="K139" s="2">
        <f>TREND(Calibration!$A$2:$A$4,Calibration!$C$2:$C$4,E139)</f>
        <v>442.64489551283464</v>
      </c>
      <c r="L139" s="2">
        <f>TREND(Calibration!$A$2:$A$4,Calibration!$D$2:$D$4,G139)</f>
        <v>587.66121618270438</v>
      </c>
    </row>
    <row r="140" spans="1:12" x14ac:dyDescent="0.25">
      <c r="A140">
        <v>690143</v>
      </c>
      <c r="B140">
        <v>14.97999954</v>
      </c>
      <c r="C140">
        <v>0.30871000999999998</v>
      </c>
      <c r="D140">
        <v>37.134998320000001</v>
      </c>
      <c r="E140">
        <v>0.25033</v>
      </c>
      <c r="F140">
        <v>37.569999690000003</v>
      </c>
      <c r="G140">
        <v>0.96670001999999999</v>
      </c>
      <c r="H140">
        <v>35.145000459999999</v>
      </c>
      <c r="J140" s="2">
        <f>TREND(Calibration!$A$2:$A$4,Calibration!$B$2:$B$4,C140)</f>
        <v>376.6734779229721</v>
      </c>
      <c r="K140" s="2">
        <f>TREND(Calibration!$A$2:$A$4,Calibration!$C$2:$C$4,E140)</f>
        <v>443.49282169547405</v>
      </c>
      <c r="L140" s="2">
        <f>TREND(Calibration!$A$2:$A$4,Calibration!$D$2:$D$4,G140)</f>
        <v>590.02214010454838</v>
      </c>
    </row>
    <row r="141" spans="1:12" x14ac:dyDescent="0.25">
      <c r="A141">
        <v>695142</v>
      </c>
      <c r="B141">
        <v>14.95600033</v>
      </c>
      <c r="C141">
        <v>0.31032999999999999</v>
      </c>
      <c r="D141">
        <v>37.123001100000003</v>
      </c>
      <c r="E141">
        <v>0.25022</v>
      </c>
      <c r="F141">
        <v>37.553001399999999</v>
      </c>
      <c r="G141">
        <v>0.97320002000000005</v>
      </c>
      <c r="H141">
        <v>35.148998259999999</v>
      </c>
      <c r="J141" s="2">
        <f>TREND(Calibration!$A$2:$A$4,Calibration!$B$2:$B$4,C141)</f>
        <v>383.86778951798328</v>
      </c>
      <c r="K141" s="2">
        <f>TREND(Calibration!$A$2:$A$4,Calibration!$C$2:$C$4,E141)</f>
        <v>442.64489551283464</v>
      </c>
      <c r="L141" s="2">
        <f>TREND(Calibration!$A$2:$A$4,Calibration!$D$2:$D$4,G141)</f>
        <v>594.06052009317648</v>
      </c>
    </row>
    <row r="142" spans="1:12" x14ac:dyDescent="0.25">
      <c r="A142">
        <v>700263</v>
      </c>
      <c r="B142">
        <v>14.958999629999999</v>
      </c>
      <c r="C142">
        <v>0.31134999000000002</v>
      </c>
      <c r="D142">
        <v>37.118999479999999</v>
      </c>
      <c r="E142">
        <v>0.25033</v>
      </c>
      <c r="F142">
        <v>37.536998750000002</v>
      </c>
      <c r="G142">
        <v>0.97750002000000003</v>
      </c>
      <c r="H142">
        <v>35.183998109999997</v>
      </c>
      <c r="J142" s="2">
        <f>TREND(Calibration!$A$2:$A$4,Calibration!$B$2:$B$4,C142)</f>
        <v>388.3975248149884</v>
      </c>
      <c r="K142" s="2">
        <f>TREND(Calibration!$A$2:$A$4,Calibration!$C$2:$C$4,E142)</f>
        <v>443.49282169547405</v>
      </c>
      <c r="L142" s="2">
        <f>TREND(Calibration!$A$2:$A$4,Calibration!$D$2:$D$4,G142)</f>
        <v>596.73206377796123</v>
      </c>
    </row>
    <row r="143" spans="1:12" x14ac:dyDescent="0.25">
      <c r="A143">
        <v>705143</v>
      </c>
      <c r="B143">
        <v>14.993000029999999</v>
      </c>
      <c r="C143">
        <v>0.31145999000000002</v>
      </c>
      <c r="D143">
        <v>37.130001069999999</v>
      </c>
      <c r="E143">
        <v>0.25027000999999999</v>
      </c>
      <c r="F143">
        <v>37.576000209999997</v>
      </c>
      <c r="G143">
        <v>0.97960000999999997</v>
      </c>
      <c r="H143">
        <v>35.219001769999998</v>
      </c>
      <c r="J143" s="2">
        <f>TREND(Calibration!$A$2:$A$4,Calibration!$B$2:$B$4,C143)</f>
        <v>388.88603046962294</v>
      </c>
      <c r="K143" s="2">
        <f>TREND(Calibration!$A$2:$A$4,Calibration!$C$2:$C$4,E143)</f>
        <v>443.0303935891418</v>
      </c>
      <c r="L143" s="2">
        <f>TREND(Calibration!$A$2:$A$4,Calibration!$D$2:$D$4,G143)</f>
        <v>598.03676494601029</v>
      </c>
    </row>
    <row r="144" spans="1:12" x14ac:dyDescent="0.25">
      <c r="A144">
        <v>710081</v>
      </c>
      <c r="B144">
        <v>14.92500019</v>
      </c>
      <c r="C144">
        <v>0.31134999000000002</v>
      </c>
      <c r="D144">
        <v>37.150001529999997</v>
      </c>
      <c r="E144">
        <v>0.25064998999999999</v>
      </c>
      <c r="F144">
        <v>37.536998750000002</v>
      </c>
      <c r="G144">
        <v>0.97049998999999998</v>
      </c>
      <c r="H144">
        <v>35.173999790000003</v>
      </c>
      <c r="J144" s="2">
        <f>TREND(Calibration!$A$2:$A$4,Calibration!$B$2:$B$4,C144)</f>
        <v>388.3975248149884</v>
      </c>
      <c r="K144" s="2">
        <f>TREND(Calibration!$A$2:$A$4,Calibration!$C$2:$C$4,E144)</f>
        <v>445.95943896077142</v>
      </c>
      <c r="L144" s="2">
        <f>TREND(Calibration!$A$2:$A$4,Calibration!$D$2:$D$4,G144)</f>
        <v>592.38302053614643</v>
      </c>
    </row>
    <row r="145" spans="1:12" x14ac:dyDescent="0.25">
      <c r="A145">
        <v>715081</v>
      </c>
      <c r="B145">
        <v>14.93700027</v>
      </c>
      <c r="C145">
        <v>0.31043999999999999</v>
      </c>
      <c r="D145">
        <v>37.0929985</v>
      </c>
      <c r="E145">
        <v>0.25060000999999998</v>
      </c>
      <c r="F145">
        <v>37.52099991</v>
      </c>
      <c r="G145">
        <v>0.96780001999999998</v>
      </c>
      <c r="H145">
        <v>35.215999600000004</v>
      </c>
      <c r="J145" s="2">
        <f>TREND(Calibration!$A$2:$A$4,Calibration!$B$2:$B$4,C145)</f>
        <v>384.35629517261759</v>
      </c>
      <c r="K145" s="2">
        <f>TREND(Calibration!$A$2:$A$4,Calibration!$C$2:$C$4,E145)</f>
        <v>445.57417213705958</v>
      </c>
      <c r="L145" s="2">
        <f>TREND(Calibration!$A$2:$A$4,Calibration!$D$2:$D$4,G145)</f>
        <v>590.70555825647011</v>
      </c>
    </row>
    <row r="146" spans="1:12" x14ac:dyDescent="0.25">
      <c r="A146">
        <v>720082</v>
      </c>
      <c r="B146">
        <v>14.90100002</v>
      </c>
      <c r="C146">
        <v>0.30914000000000003</v>
      </c>
      <c r="D146">
        <v>37.131000520000001</v>
      </c>
      <c r="E146">
        <v>0.25071000999999998</v>
      </c>
      <c r="F146">
        <v>37.571998600000001</v>
      </c>
      <c r="G146">
        <v>0.96990001000000003</v>
      </c>
      <c r="H146">
        <v>35.137001040000001</v>
      </c>
      <c r="J146" s="2">
        <f>TREND(Calibration!$A$2:$A$4,Calibration!$B$2:$B$4,C146)</f>
        <v>378.58304652693823</v>
      </c>
      <c r="K146" s="2">
        <f>TREND(Calibration!$A$2:$A$4,Calibration!$C$2:$C$4,E146)</f>
        <v>446.42209831969876</v>
      </c>
      <c r="L146" s="2">
        <f>TREND(Calibration!$A$2:$A$4,Calibration!$D$2:$D$4,G146)</f>
        <v>592.01025942451918</v>
      </c>
    </row>
    <row r="147" spans="1:12" x14ac:dyDescent="0.25">
      <c r="A147">
        <v>725081</v>
      </c>
      <c r="B147">
        <v>14.93299961</v>
      </c>
      <c r="C147">
        <v>0.30886998999999998</v>
      </c>
      <c r="D147">
        <v>37.134998320000001</v>
      </c>
      <c r="E147">
        <v>0.25071000999999998</v>
      </c>
      <c r="F147">
        <v>37.523998259999999</v>
      </c>
      <c r="G147">
        <v>0.96880001000000004</v>
      </c>
      <c r="H147">
        <v>35.117000580000003</v>
      </c>
      <c r="J147" s="2">
        <f>TREND(Calibration!$A$2:$A$4,Calibration!$B$2:$B$4,C147)</f>
        <v>377.3839427832304</v>
      </c>
      <c r="K147" s="2">
        <f>TREND(Calibration!$A$2:$A$4,Calibration!$C$2:$C$4,E147)</f>
        <v>446.42209831969876</v>
      </c>
      <c r="L147" s="2">
        <f>TREND(Calibration!$A$2:$A$4,Calibration!$D$2:$D$4,G147)</f>
        <v>591.32684127259756</v>
      </c>
    </row>
    <row r="148" spans="1:12" x14ac:dyDescent="0.25">
      <c r="A148">
        <v>730081</v>
      </c>
      <c r="B148">
        <v>14.93799973</v>
      </c>
      <c r="C148">
        <v>0.30875998999999998</v>
      </c>
      <c r="D148">
        <v>37.161998750000002</v>
      </c>
      <c r="E148">
        <v>0.25033</v>
      </c>
      <c r="F148">
        <v>37.506000520000001</v>
      </c>
      <c r="G148">
        <v>0.96939998999999999</v>
      </c>
      <c r="H148">
        <v>35.15499878</v>
      </c>
      <c r="J148" s="2">
        <f>TREND(Calibration!$A$2:$A$4,Calibration!$B$2:$B$4,C148)</f>
        <v>376.89543712859586</v>
      </c>
      <c r="K148" s="2">
        <f>TREND(Calibration!$A$2:$A$4,Calibration!$C$2:$C$4,E148)</f>
        <v>443.49282169547405</v>
      </c>
      <c r="L148" s="2">
        <f>TREND(Calibration!$A$2:$A$4,Calibration!$D$2:$D$4,G148)</f>
        <v>591.6996023842247</v>
      </c>
    </row>
    <row r="149" spans="1:12" x14ac:dyDescent="0.25">
      <c r="A149">
        <v>735084</v>
      </c>
      <c r="B149">
        <v>14.902000429999999</v>
      </c>
      <c r="C149">
        <v>0.31011</v>
      </c>
      <c r="D149">
        <v>37.064998629999998</v>
      </c>
      <c r="E149">
        <v>0.25027000999999999</v>
      </c>
      <c r="F149">
        <v>37.542999270000003</v>
      </c>
      <c r="G149">
        <v>0.97320002000000005</v>
      </c>
      <c r="H149">
        <v>35.241001130000001</v>
      </c>
      <c r="J149" s="2">
        <f>TREND(Calibration!$A$2:$A$4,Calibration!$B$2:$B$4,C149)</f>
        <v>382.89077820871444</v>
      </c>
      <c r="K149" s="2">
        <f>TREND(Calibration!$A$2:$A$4,Calibration!$C$2:$C$4,E149)</f>
        <v>443.0303935891418</v>
      </c>
      <c r="L149" s="2">
        <f>TREND(Calibration!$A$2:$A$4,Calibration!$D$2:$D$4,G149)</f>
        <v>594.06052009317648</v>
      </c>
    </row>
    <row r="150" spans="1:12" x14ac:dyDescent="0.25">
      <c r="A150">
        <v>740081</v>
      </c>
      <c r="B150">
        <v>14.93299961</v>
      </c>
      <c r="C150">
        <v>0.31071000999999998</v>
      </c>
      <c r="D150">
        <v>37.168998719999998</v>
      </c>
      <c r="E150">
        <v>0.25071000999999998</v>
      </c>
      <c r="F150">
        <v>37.588001249999998</v>
      </c>
      <c r="G150">
        <v>0.96609997999999997</v>
      </c>
      <c r="H150">
        <v>35.124000549999998</v>
      </c>
      <c r="J150" s="2">
        <f>TREND(Calibration!$A$2:$A$4,Calibration!$B$2:$B$4,C150)</f>
        <v>385.5553989163252</v>
      </c>
      <c r="K150" s="2">
        <f>TREND(Calibration!$A$2:$A$4,Calibration!$C$2:$C$4,E150)</f>
        <v>446.42209831969876</v>
      </c>
      <c r="L150" s="2">
        <f>TREND(Calibration!$A$2:$A$4,Calibration!$D$2:$D$4,G150)</f>
        <v>589.6493417155674</v>
      </c>
    </row>
    <row r="151" spans="1:12" x14ac:dyDescent="0.25">
      <c r="A151">
        <v>745242</v>
      </c>
      <c r="B151">
        <v>14.963000299999999</v>
      </c>
      <c r="C151">
        <v>0.31016999000000001</v>
      </c>
      <c r="D151">
        <v>37.131000520000001</v>
      </c>
      <c r="E151">
        <v>0.25064998999999999</v>
      </c>
      <c r="F151">
        <v>37.555999759999999</v>
      </c>
      <c r="G151">
        <v>0.97259998000000003</v>
      </c>
      <c r="H151">
        <v>35.226001740000001</v>
      </c>
      <c r="J151" s="2">
        <f>TREND(Calibration!$A$2:$A$4,Calibration!$B$2:$B$4,C151)</f>
        <v>383.15719142890998</v>
      </c>
      <c r="K151" s="2">
        <f>TREND(Calibration!$A$2:$A$4,Calibration!$C$2:$C$4,E151)</f>
        <v>445.95943896077142</v>
      </c>
      <c r="L151" s="2">
        <f>TREND(Calibration!$A$2:$A$4,Calibration!$D$2:$D$4,G151)</f>
        <v>593.6877217041955</v>
      </c>
    </row>
    <row r="152" spans="1:12" x14ac:dyDescent="0.25">
      <c r="A152">
        <v>750176</v>
      </c>
      <c r="B152">
        <v>14.95100021</v>
      </c>
      <c r="C152">
        <v>0.30978999000000002</v>
      </c>
      <c r="D152">
        <v>37.082000729999997</v>
      </c>
      <c r="E152">
        <v>0.25064998999999999</v>
      </c>
      <c r="F152">
        <v>37.555000309999997</v>
      </c>
      <c r="G152">
        <v>0.96719997999999996</v>
      </c>
      <c r="H152">
        <v>35.23500061</v>
      </c>
      <c r="J152" s="2">
        <f>TREND(Calibration!$A$2:$A$4,Calibration!$B$2:$B$4,C152)</f>
        <v>381.46962644017299</v>
      </c>
      <c r="K152" s="2">
        <f>TREND(Calibration!$A$2:$A$4,Calibration!$C$2:$C$4,E152)</f>
        <v>445.95943896077142</v>
      </c>
      <c r="L152" s="2">
        <f>TREND(Calibration!$A$2:$A$4,Calibration!$D$2:$D$4,G152)</f>
        <v>590.33275986748913</v>
      </c>
    </row>
    <row r="153" spans="1:12" x14ac:dyDescent="0.25">
      <c r="A153">
        <v>755081</v>
      </c>
      <c r="B153">
        <v>14.911000250000001</v>
      </c>
      <c r="C153">
        <v>0.31005999000000001</v>
      </c>
      <c r="D153">
        <v>37.116001130000001</v>
      </c>
      <c r="E153">
        <v>0.25071000999999998</v>
      </c>
      <c r="F153">
        <v>37.539001460000001</v>
      </c>
      <c r="G153">
        <v>0.95700001999999995</v>
      </c>
      <c r="H153">
        <v>35.155998230000002</v>
      </c>
      <c r="J153" s="2">
        <f>TREND(Calibration!$A$2:$A$4,Calibration!$B$2:$B$4,C153)</f>
        <v>382.66868577427567</v>
      </c>
      <c r="K153" s="2">
        <f>TREND(Calibration!$A$2:$A$4,Calibration!$C$2:$C$4,E153)</f>
        <v>446.42209831969876</v>
      </c>
      <c r="L153" s="2">
        <f>TREND(Calibration!$A$2:$A$4,Calibration!$D$2:$D$4,G153)</f>
        <v>583.99563458305738</v>
      </c>
    </row>
    <row r="154" spans="1:12" x14ac:dyDescent="0.25">
      <c r="A154">
        <v>760081</v>
      </c>
      <c r="B154">
        <v>14.899000170000001</v>
      </c>
      <c r="C154">
        <v>0.30659999999999998</v>
      </c>
      <c r="D154">
        <v>37.101001740000001</v>
      </c>
      <c r="E154">
        <v>0.25060000999999998</v>
      </c>
      <c r="F154">
        <v>37.520000459999999</v>
      </c>
      <c r="G154">
        <v>0.95749998000000003</v>
      </c>
      <c r="H154">
        <v>35.102001190000003</v>
      </c>
      <c r="J154" s="2">
        <f>TREND(Calibration!$A$2:$A$4,Calibration!$B$2:$B$4,C154)</f>
        <v>367.30300686537953</v>
      </c>
      <c r="K154" s="2">
        <f>TREND(Calibration!$A$2:$A$4,Calibration!$C$2:$C$4,E154)</f>
        <v>445.57417213705958</v>
      </c>
      <c r="L154" s="2">
        <f>TREND(Calibration!$A$2:$A$4,Calibration!$D$2:$D$4,G154)</f>
        <v>584.30625434599801</v>
      </c>
    </row>
    <row r="155" spans="1:12" x14ac:dyDescent="0.25">
      <c r="A155">
        <v>765081</v>
      </c>
      <c r="B155">
        <v>14.87300014</v>
      </c>
      <c r="C155">
        <v>0.30691998999999998</v>
      </c>
      <c r="D155">
        <v>37.111000060000002</v>
      </c>
      <c r="E155">
        <v>0.25033</v>
      </c>
      <c r="F155">
        <v>37.555000309999997</v>
      </c>
      <c r="G155">
        <v>0.95969998999999995</v>
      </c>
      <c r="H155">
        <v>35.118000029999997</v>
      </c>
      <c r="J155" s="2">
        <f>TREND(Calibration!$A$2:$A$4,Calibration!$B$2:$B$4,C155)</f>
        <v>368.7240698147109</v>
      </c>
      <c r="K155" s="2">
        <f>TREND(Calibration!$A$2:$A$4,Calibration!$C$2:$C$4,E155)</f>
        <v>443.49282169547405</v>
      </c>
      <c r="L155" s="2">
        <f>TREND(Calibration!$A$2:$A$4,Calibration!$D$2:$D$4,G155)</f>
        <v>585.67309686273359</v>
      </c>
    </row>
    <row r="156" spans="1:12" x14ac:dyDescent="0.25">
      <c r="A156">
        <v>770081</v>
      </c>
      <c r="B156">
        <v>14.864000320000001</v>
      </c>
      <c r="C156">
        <v>0.30287001000000002</v>
      </c>
      <c r="D156">
        <v>37.104999540000001</v>
      </c>
      <c r="E156">
        <v>0.25075998999999999</v>
      </c>
      <c r="F156">
        <v>37.527000430000001</v>
      </c>
      <c r="G156">
        <v>0.96340000999999997</v>
      </c>
      <c r="H156">
        <v>35.152999880000003</v>
      </c>
      <c r="J156" s="2">
        <f>TREND(Calibration!$A$2:$A$4,Calibration!$B$2:$B$4,C156)</f>
        <v>350.73826862238093</v>
      </c>
      <c r="K156" s="2">
        <f>TREND(Calibration!$A$2:$A$4,Calibration!$C$2:$C$4,E156)</f>
        <v>446.80736514341083</v>
      </c>
      <c r="L156" s="2">
        <f>TREND(Calibration!$A$2:$A$4,Calibration!$D$2:$D$4,G156)</f>
        <v>587.97187943589108</v>
      </c>
    </row>
    <row r="157" spans="1:12" x14ac:dyDescent="0.25">
      <c r="A157">
        <v>775081</v>
      </c>
      <c r="B157">
        <v>14.885999679999999</v>
      </c>
      <c r="C157">
        <v>0.28973000999999998</v>
      </c>
      <c r="D157">
        <v>37.09500122</v>
      </c>
      <c r="E157">
        <v>0.25071000999999998</v>
      </c>
      <c r="F157">
        <v>37.5359993</v>
      </c>
      <c r="G157">
        <v>0.96130002000000003</v>
      </c>
      <c r="H157">
        <v>35.096000670000002</v>
      </c>
      <c r="J157" s="2">
        <f>TREND(Calibration!$A$2:$A$4,Calibration!$B$2:$B$4,C157)</f>
        <v>292.3840476960504</v>
      </c>
      <c r="K157" s="2">
        <f>TREND(Calibration!$A$2:$A$4,Calibration!$C$2:$C$4,E157)</f>
        <v>446.42209831969876</v>
      </c>
      <c r="L157" s="2">
        <f>TREND(Calibration!$A$2:$A$4,Calibration!$D$2:$D$4,G157)</f>
        <v>586.66717826784213</v>
      </c>
    </row>
    <row r="158" spans="1:12" x14ac:dyDescent="0.25">
      <c r="A158">
        <v>780205</v>
      </c>
      <c r="B158">
        <v>14.880000109999999</v>
      </c>
      <c r="C158">
        <v>0.30621999999999999</v>
      </c>
      <c r="D158">
        <v>37.091999049999998</v>
      </c>
      <c r="E158">
        <v>0.25064998999999999</v>
      </c>
      <c r="F158">
        <v>37.488998410000001</v>
      </c>
      <c r="G158">
        <v>0.96670001999999999</v>
      </c>
      <c r="H158">
        <v>35.185001370000002</v>
      </c>
      <c r="J158" s="2">
        <f>TREND(Calibration!$A$2:$A$4,Calibration!$B$2:$B$4,C158)</f>
        <v>365.61544187664231</v>
      </c>
      <c r="K158" s="2">
        <f>TREND(Calibration!$A$2:$A$4,Calibration!$C$2:$C$4,E158)</f>
        <v>445.95943896077142</v>
      </c>
      <c r="L158" s="2">
        <f>TREND(Calibration!$A$2:$A$4,Calibration!$D$2:$D$4,G158)</f>
        <v>590.02214010454838</v>
      </c>
    </row>
    <row r="159" spans="1:12" x14ac:dyDescent="0.25">
      <c r="A159">
        <v>785081</v>
      </c>
      <c r="B159">
        <v>14.89599991</v>
      </c>
      <c r="C159">
        <v>0.30670999999999998</v>
      </c>
      <c r="D159">
        <v>37.091999049999998</v>
      </c>
      <c r="E159">
        <v>0.25064998999999999</v>
      </c>
      <c r="F159">
        <v>37.576999659999998</v>
      </c>
      <c r="G159">
        <v>0.96719997999999996</v>
      </c>
      <c r="H159">
        <v>35.124000549999998</v>
      </c>
      <c r="J159" s="2">
        <f>TREND(Calibration!$A$2:$A$4,Calibration!$B$2:$B$4,C159)</f>
        <v>367.79151252001384</v>
      </c>
      <c r="K159" s="2">
        <f>TREND(Calibration!$A$2:$A$4,Calibration!$C$2:$C$4,E159)</f>
        <v>445.95943896077142</v>
      </c>
      <c r="L159" s="2">
        <f>TREND(Calibration!$A$2:$A$4,Calibration!$D$2:$D$4,G159)</f>
        <v>590.33275986748913</v>
      </c>
    </row>
    <row r="160" spans="1:12" x14ac:dyDescent="0.25">
      <c r="A160">
        <v>790081</v>
      </c>
      <c r="B160">
        <v>14.90400028</v>
      </c>
      <c r="C160">
        <v>0.30637999999999999</v>
      </c>
      <c r="D160">
        <v>37.106998439999998</v>
      </c>
      <c r="E160">
        <v>0.25027000999999999</v>
      </c>
      <c r="F160">
        <v>37.568000789999999</v>
      </c>
      <c r="G160">
        <v>0.96939998999999999</v>
      </c>
      <c r="H160">
        <v>35.201000209999997</v>
      </c>
      <c r="J160" s="2">
        <f>TREND(Calibration!$A$2:$A$4,Calibration!$B$2:$B$4,C160)</f>
        <v>366.32599555611068</v>
      </c>
      <c r="K160" s="2">
        <f>TREND(Calibration!$A$2:$A$4,Calibration!$C$2:$C$4,E160)</f>
        <v>443.0303935891418</v>
      </c>
      <c r="L160" s="2">
        <f>TREND(Calibration!$A$2:$A$4,Calibration!$D$2:$D$4,G160)</f>
        <v>591.6996023842247</v>
      </c>
    </row>
    <row r="161" spans="1:12" x14ac:dyDescent="0.25">
      <c r="A161">
        <v>795081</v>
      </c>
      <c r="B161">
        <v>14.89500046</v>
      </c>
      <c r="C161">
        <v>0.30541000000000001</v>
      </c>
      <c r="D161">
        <v>37.116001130000001</v>
      </c>
      <c r="E161">
        <v>0.25</v>
      </c>
      <c r="F161">
        <v>37.568000789999999</v>
      </c>
      <c r="G161">
        <v>0.96179998</v>
      </c>
      <c r="H161">
        <v>35.187999730000001</v>
      </c>
      <c r="J161" s="2">
        <f>TREND(Calibration!$A$2:$A$4,Calibration!$B$2:$B$4,C161)</f>
        <v>362.01826387433448</v>
      </c>
      <c r="K161" s="2">
        <f>TREND(Calibration!$A$2:$A$4,Calibration!$C$2:$C$4,E161)</f>
        <v>440.94904314755627</v>
      </c>
      <c r="L161" s="2">
        <f>TREND(Calibration!$A$2:$A$4,Calibration!$D$2:$D$4,G161)</f>
        <v>586.97779803078276</v>
      </c>
    </row>
    <row r="162" spans="1:12" x14ac:dyDescent="0.25">
      <c r="A162">
        <v>800081</v>
      </c>
      <c r="B162">
        <v>14.89500046</v>
      </c>
      <c r="C162">
        <v>0.31043999999999999</v>
      </c>
      <c r="D162">
        <v>37.088001249999998</v>
      </c>
      <c r="E162">
        <v>0.24989</v>
      </c>
      <c r="F162">
        <v>37.568000789999999</v>
      </c>
      <c r="G162">
        <v>0.96399999000000003</v>
      </c>
      <c r="H162">
        <v>35.178001399999999</v>
      </c>
      <c r="J162" s="2">
        <f>TREND(Calibration!$A$2:$A$4,Calibration!$B$2:$B$4,C162)</f>
        <v>384.35629517261759</v>
      </c>
      <c r="K162" s="2">
        <f>TREND(Calibration!$A$2:$A$4,Calibration!$C$2:$C$4,E162)</f>
        <v>440.10111696491708</v>
      </c>
      <c r="L162" s="2">
        <f>TREND(Calibration!$A$2:$A$4,Calibration!$D$2:$D$4,G162)</f>
        <v>588.34464054751845</v>
      </c>
    </row>
    <row r="163" spans="1:12" x14ac:dyDescent="0.25">
      <c r="A163">
        <v>805081</v>
      </c>
      <c r="B163">
        <v>14.86200047</v>
      </c>
      <c r="C163">
        <v>0.30914000000000003</v>
      </c>
      <c r="D163">
        <v>37.071998600000001</v>
      </c>
      <c r="E163">
        <v>0.25</v>
      </c>
      <c r="F163">
        <v>37.555000309999997</v>
      </c>
      <c r="G163">
        <v>0.96130002000000003</v>
      </c>
      <c r="H163">
        <v>35.238998410000001</v>
      </c>
      <c r="J163" s="2">
        <f>TREND(Calibration!$A$2:$A$4,Calibration!$B$2:$B$4,C163)</f>
        <v>378.58304652693823</v>
      </c>
      <c r="K163" s="2">
        <f>TREND(Calibration!$A$2:$A$4,Calibration!$C$2:$C$4,E163)</f>
        <v>440.94904314755627</v>
      </c>
      <c r="L163" s="2">
        <f>TREND(Calibration!$A$2:$A$4,Calibration!$D$2:$D$4,G163)</f>
        <v>586.66717826784213</v>
      </c>
    </row>
    <row r="164" spans="1:12" x14ac:dyDescent="0.25">
      <c r="A164">
        <v>810081</v>
      </c>
      <c r="B164">
        <v>14.855999949999999</v>
      </c>
      <c r="C164">
        <v>0.30821999999999999</v>
      </c>
      <c r="D164">
        <v>37.10400009</v>
      </c>
      <c r="E164">
        <v>0.25</v>
      </c>
      <c r="F164">
        <v>37.555000309999997</v>
      </c>
      <c r="G164">
        <v>0.95099997999999997</v>
      </c>
      <c r="H164">
        <v>35.231998439999998</v>
      </c>
      <c r="J164" s="2">
        <f>TREND(Calibration!$A$2:$A$4,Calibration!$B$2:$B$4,C164)</f>
        <v>374.49736286999564</v>
      </c>
      <c r="K164" s="2">
        <f>TREND(Calibration!$A$2:$A$4,Calibration!$C$2:$C$4,E164)</f>
        <v>440.94904314755627</v>
      </c>
      <c r="L164" s="2">
        <f>TREND(Calibration!$A$2:$A$4,Calibration!$D$2:$D$4,G164)</f>
        <v>580.26787435736992</v>
      </c>
    </row>
    <row r="165" spans="1:12" x14ac:dyDescent="0.25">
      <c r="A165">
        <v>815081</v>
      </c>
      <c r="B165">
        <v>14.79699993</v>
      </c>
      <c r="C165">
        <v>0.30789</v>
      </c>
      <c r="D165">
        <v>37.097000119999997</v>
      </c>
      <c r="E165">
        <v>0.24995001</v>
      </c>
      <c r="F165">
        <v>37.533000950000002</v>
      </c>
      <c r="G165">
        <v>0.94889997999999998</v>
      </c>
      <c r="H165">
        <v>35.191001890000003</v>
      </c>
      <c r="J165" s="2">
        <f>TREND(Calibration!$A$2:$A$4,Calibration!$B$2:$B$4,C165)</f>
        <v>373.03184590609226</v>
      </c>
      <c r="K165" s="2">
        <f>TREND(Calibration!$A$2:$A$4,Calibration!$C$2:$C$4,E165)</f>
        <v>440.56369923964598</v>
      </c>
      <c r="L165" s="2">
        <f>TREND(Calibration!$A$2:$A$4,Calibration!$D$2:$D$4,G165)</f>
        <v>578.96316697642862</v>
      </c>
    </row>
    <row r="166" spans="1:12" x14ac:dyDescent="0.25">
      <c r="A166">
        <v>820081</v>
      </c>
      <c r="B166">
        <v>14.791000370000001</v>
      </c>
      <c r="C166">
        <v>0.30783999000000001</v>
      </c>
      <c r="D166">
        <v>37.094001769999998</v>
      </c>
      <c r="E166">
        <v>0.25005999000000001</v>
      </c>
      <c r="F166">
        <v>37.522998809999997</v>
      </c>
      <c r="G166">
        <v>0.93910002999999997</v>
      </c>
      <c r="H166">
        <v>35.152999880000003</v>
      </c>
      <c r="J166" s="2">
        <f>TREND(Calibration!$A$2:$A$4,Calibration!$B$2:$B$4,C166)</f>
        <v>372.80975347165349</v>
      </c>
      <c r="K166" s="2">
        <f>TREND(Calibration!$A$2:$A$4,Calibration!$C$2:$C$4,E166)</f>
        <v>441.41147125388852</v>
      </c>
      <c r="L166" s="2">
        <f>TREND(Calibration!$A$2:$A$4,Calibration!$D$2:$D$4,G166)</f>
        <v>572.87456359649696</v>
      </c>
    </row>
    <row r="167" spans="1:12" x14ac:dyDescent="0.25">
      <c r="A167">
        <v>825081</v>
      </c>
      <c r="B167">
        <v>14.774999619999999</v>
      </c>
      <c r="C167">
        <v>0.31102999999999997</v>
      </c>
      <c r="D167">
        <v>37.088001249999998</v>
      </c>
      <c r="E167">
        <v>0.24995001</v>
      </c>
      <c r="F167">
        <v>37.52999878</v>
      </c>
      <c r="G167">
        <v>0.93910002999999997</v>
      </c>
      <c r="H167">
        <v>35.133998869999999</v>
      </c>
      <c r="J167" s="2">
        <f>TREND(Calibration!$A$2:$A$4,Calibration!$B$2:$B$4,C167)</f>
        <v>386.9764618656568</v>
      </c>
      <c r="K167" s="2">
        <f>TREND(Calibration!$A$2:$A$4,Calibration!$C$2:$C$4,E167)</f>
        <v>440.56369923964598</v>
      </c>
      <c r="L167" s="2">
        <f>TREND(Calibration!$A$2:$A$4,Calibration!$D$2:$D$4,G167)</f>
        <v>572.87456359649696</v>
      </c>
    </row>
    <row r="168" spans="1:12" x14ac:dyDescent="0.25">
      <c r="A168">
        <v>830081</v>
      </c>
      <c r="B168">
        <v>14.79399967</v>
      </c>
      <c r="C168">
        <v>0.31162000000000001</v>
      </c>
      <c r="D168">
        <v>37.094001769999998</v>
      </c>
      <c r="E168">
        <v>0.25011</v>
      </c>
      <c r="F168">
        <v>37.539001460000001</v>
      </c>
      <c r="G168">
        <v>0.94239998000000003</v>
      </c>
      <c r="H168">
        <v>35.124000549999998</v>
      </c>
      <c r="J168" s="2">
        <f>TREND(Calibration!$A$2:$A$4,Calibration!$B$2:$B$4,C168)</f>
        <v>389.59662855869601</v>
      </c>
      <c r="K168" s="2">
        <f>TREND(Calibration!$A$2:$A$4,Calibration!$C$2:$C$4,E168)</f>
        <v>441.79696933019545</v>
      </c>
      <c r="L168" s="2">
        <f>TREND(Calibration!$A$2:$A$4,Calibration!$D$2:$D$4,G168)</f>
        <v>574.92478698780064</v>
      </c>
    </row>
    <row r="169" spans="1:12" x14ac:dyDescent="0.25">
      <c r="A169">
        <v>835198</v>
      </c>
      <c r="B169">
        <v>14.84899998</v>
      </c>
      <c r="C169">
        <v>0.31011</v>
      </c>
      <c r="D169">
        <v>37.082000729999997</v>
      </c>
      <c r="E169">
        <v>0.25</v>
      </c>
      <c r="F169">
        <v>37.555000309999997</v>
      </c>
      <c r="G169">
        <v>0.94779997999999999</v>
      </c>
      <c r="H169">
        <v>35.159000399999996</v>
      </c>
      <c r="J169" s="2">
        <f>TREND(Calibration!$A$2:$A$4,Calibration!$B$2:$B$4,C169)</f>
        <v>382.89077820871444</v>
      </c>
      <c r="K169" s="2">
        <f>TREND(Calibration!$A$2:$A$4,Calibration!$C$2:$C$4,E169)</f>
        <v>440.94904314755627</v>
      </c>
      <c r="L169" s="2">
        <f>TREND(Calibration!$A$2:$A$4,Calibration!$D$2:$D$4,G169)</f>
        <v>578.2797488245069</v>
      </c>
    </row>
    <row r="170" spans="1:12" x14ac:dyDescent="0.25">
      <c r="A170">
        <v>840082</v>
      </c>
      <c r="B170">
        <v>14.86699963</v>
      </c>
      <c r="C170">
        <v>0.30314001000000002</v>
      </c>
      <c r="D170">
        <v>37.076000209999997</v>
      </c>
      <c r="E170">
        <v>0.25</v>
      </c>
      <c r="F170">
        <v>37.546001429999997</v>
      </c>
      <c r="G170">
        <v>0.94349998000000002</v>
      </c>
      <c r="H170">
        <v>35.207000729999997</v>
      </c>
      <c r="J170" s="2">
        <f>TREND(Calibration!$A$2:$A$4,Calibration!$B$2:$B$4,C170)</f>
        <v>351.93732795648361</v>
      </c>
      <c r="K170" s="2">
        <f>TREND(Calibration!$A$2:$A$4,Calibration!$C$2:$C$4,E170)</f>
        <v>440.94904314755627</v>
      </c>
      <c r="L170" s="2">
        <f>TREND(Calibration!$A$2:$A$4,Calibration!$D$2:$D$4,G170)</f>
        <v>575.60820513972226</v>
      </c>
    </row>
    <row r="171" spans="1:12" x14ac:dyDescent="0.25">
      <c r="A171">
        <v>845081</v>
      </c>
      <c r="B171">
        <v>14.89299965</v>
      </c>
      <c r="C171">
        <v>0.30498001000000002</v>
      </c>
      <c r="D171">
        <v>37.082000729999997</v>
      </c>
      <c r="E171">
        <v>0.25011</v>
      </c>
      <c r="F171">
        <v>37.57400131</v>
      </c>
      <c r="G171">
        <v>0.93210000000000004</v>
      </c>
      <c r="H171">
        <v>35.166000369999999</v>
      </c>
      <c r="J171" s="2">
        <f>TREND(Calibration!$A$2:$A$4,Calibration!$B$2:$B$4,C171)</f>
        <v>360.10869527036857</v>
      </c>
      <c r="K171" s="2">
        <f>TREND(Calibration!$A$2:$A$4,Calibration!$C$2:$C$4,E171)</f>
        <v>441.79696933019545</v>
      </c>
      <c r="L171" s="2">
        <f>TREND(Calibration!$A$2:$A$4,Calibration!$D$2:$D$4,G171)</f>
        <v>568.52552035468227</v>
      </c>
    </row>
    <row r="172" spans="1:12" x14ac:dyDescent="0.25">
      <c r="A172">
        <v>850182</v>
      </c>
      <c r="B172">
        <v>14.885000229999999</v>
      </c>
      <c r="C172">
        <v>0.30698001000000003</v>
      </c>
      <c r="D172">
        <v>37.084999080000003</v>
      </c>
      <c r="E172">
        <v>0.25</v>
      </c>
      <c r="F172">
        <v>37.581001280000002</v>
      </c>
      <c r="G172">
        <v>0.92940003000000004</v>
      </c>
      <c r="H172">
        <v>35.187999730000001</v>
      </c>
      <c r="J172" s="2">
        <f>TREND(Calibration!$A$2:$A$4,Calibration!$B$2:$B$4,C172)</f>
        <v>368.99061626372168</v>
      </c>
      <c r="K172" s="2">
        <f>TREND(Calibration!$A$2:$A$4,Calibration!$C$2:$C$4,E172)</f>
        <v>440.94904314755627</v>
      </c>
      <c r="L172" s="2">
        <f>TREND(Calibration!$A$2:$A$4,Calibration!$D$2:$D$4,G172)</f>
        <v>566.84805807500595</v>
      </c>
    </row>
    <row r="173" spans="1:12" x14ac:dyDescent="0.25">
      <c r="A173">
        <v>855081</v>
      </c>
      <c r="B173">
        <v>14.84000015</v>
      </c>
      <c r="C173">
        <v>0.30406000999999999</v>
      </c>
      <c r="D173">
        <v>37.119998930000001</v>
      </c>
      <c r="E173">
        <v>0.25005999000000001</v>
      </c>
      <c r="F173">
        <v>37.504001619999997</v>
      </c>
      <c r="G173">
        <v>0.92290002000000004</v>
      </c>
      <c r="H173">
        <v>35.201000209999997</v>
      </c>
      <c r="J173" s="2">
        <f>TREND(Calibration!$A$2:$A$4,Calibration!$B$2:$B$4,C173)</f>
        <v>356.02301161342598</v>
      </c>
      <c r="K173" s="2">
        <f>TREND(Calibration!$A$2:$A$4,Calibration!$C$2:$C$4,E173)</f>
        <v>441.41147125388852</v>
      </c>
      <c r="L173" s="2">
        <f>TREND(Calibration!$A$2:$A$4,Calibration!$D$2:$D$4,G173)</f>
        <v>562.80967187348563</v>
      </c>
    </row>
    <row r="174" spans="1:12" x14ac:dyDescent="0.25">
      <c r="A174">
        <v>860081</v>
      </c>
      <c r="B174">
        <v>14.87199974</v>
      </c>
      <c r="C174">
        <v>0.30195000999999999</v>
      </c>
      <c r="D174">
        <v>37.084999080000003</v>
      </c>
      <c r="E174">
        <v>0.25</v>
      </c>
      <c r="F174">
        <v>37.587001800000003</v>
      </c>
      <c r="G174">
        <v>0.93049996999999995</v>
      </c>
      <c r="H174">
        <v>35.22000122</v>
      </c>
      <c r="J174" s="2">
        <f>TREND(Calibration!$A$2:$A$4,Calibration!$B$2:$B$4,C174)</f>
        <v>346.65258496543834</v>
      </c>
      <c r="K174" s="2">
        <f>TREND(Calibration!$A$2:$A$4,Calibration!$C$2:$C$4,E174)</f>
        <v>440.94904314755627</v>
      </c>
      <c r="L174" s="2">
        <f>TREND(Calibration!$A$2:$A$4,Calibration!$D$2:$D$4,G174)</f>
        <v>567.53143894957384</v>
      </c>
    </row>
    <row r="175" spans="1:12" x14ac:dyDescent="0.25">
      <c r="A175">
        <v>865081</v>
      </c>
      <c r="B175">
        <v>14.81700039</v>
      </c>
      <c r="C175">
        <v>0.30637999999999999</v>
      </c>
      <c r="D175">
        <v>37.049999239999998</v>
      </c>
      <c r="E175">
        <v>0.24995001</v>
      </c>
      <c r="F175">
        <v>37.568000789999999</v>
      </c>
      <c r="G175">
        <v>0.92779999999999996</v>
      </c>
      <c r="H175">
        <v>35.215999600000004</v>
      </c>
      <c r="J175" s="2">
        <f>TREND(Calibration!$A$2:$A$4,Calibration!$B$2:$B$4,C175)</f>
        <v>366.32599555611068</v>
      </c>
      <c r="K175" s="2">
        <f>TREND(Calibration!$A$2:$A$4,Calibration!$C$2:$C$4,E175)</f>
        <v>440.56369923964598</v>
      </c>
      <c r="L175" s="2">
        <f>TREND(Calibration!$A$2:$A$4,Calibration!$D$2:$D$4,G175)</f>
        <v>565.85397666989752</v>
      </c>
    </row>
    <row r="176" spans="1:12" x14ac:dyDescent="0.25">
      <c r="A176">
        <v>870081</v>
      </c>
      <c r="B176">
        <v>14.72900009</v>
      </c>
      <c r="C176">
        <v>0.30599999</v>
      </c>
      <c r="D176">
        <v>37.101001740000001</v>
      </c>
      <c r="E176">
        <v>0.25005999000000001</v>
      </c>
      <c r="F176">
        <v>37.5359993</v>
      </c>
      <c r="G176">
        <v>0.91700000000000004</v>
      </c>
      <c r="H176">
        <v>35.152999880000003</v>
      </c>
      <c r="J176" s="2">
        <f>TREND(Calibration!$A$2:$A$4,Calibration!$B$2:$B$4,C176)</f>
        <v>364.63838615776854</v>
      </c>
      <c r="K176" s="2">
        <f>TREND(Calibration!$A$2:$A$4,Calibration!$C$2:$C$4,E176)</f>
        <v>441.41147125388852</v>
      </c>
      <c r="L176" s="2">
        <f>TREND(Calibration!$A$2:$A$4,Calibration!$D$2:$D$4,G176)</f>
        <v>559.14405299648479</v>
      </c>
    </row>
    <row r="177" spans="1:12" x14ac:dyDescent="0.25">
      <c r="A177">
        <v>875088</v>
      </c>
      <c r="B177">
        <v>14.7159996</v>
      </c>
      <c r="C177">
        <v>0.30535001000000001</v>
      </c>
      <c r="D177">
        <v>37.119998930000001</v>
      </c>
      <c r="E177">
        <v>0.24962001</v>
      </c>
      <c r="F177">
        <v>37.533000950000002</v>
      </c>
      <c r="G177">
        <v>0.90939999000000005</v>
      </c>
      <c r="H177">
        <v>35.143001560000002</v>
      </c>
      <c r="J177" s="2">
        <f>TREND(Calibration!$A$2:$A$4,Calibration!$B$2:$B$4,C177)</f>
        <v>361.75185065413871</v>
      </c>
      <c r="K177" s="2">
        <f>TREND(Calibration!$A$2:$A$4,Calibration!$C$2:$C$4,E177)</f>
        <v>438.0199206917282</v>
      </c>
      <c r="L177" s="2">
        <f>TREND(Calibration!$A$2:$A$4,Calibration!$D$2:$D$4,G177)</f>
        <v>554.42224864304285</v>
      </c>
    </row>
    <row r="178" spans="1:12" x14ac:dyDescent="0.25">
      <c r="A178">
        <v>880081</v>
      </c>
      <c r="B178">
        <v>14.748999599999999</v>
      </c>
      <c r="C178">
        <v>0.30752000000000002</v>
      </c>
      <c r="D178">
        <v>37.075000760000002</v>
      </c>
      <c r="E178">
        <v>0.24956999999999999</v>
      </c>
      <c r="F178">
        <v>37.527000430000001</v>
      </c>
      <c r="G178">
        <v>0.91320002</v>
      </c>
      <c r="H178">
        <v>35.185001370000002</v>
      </c>
      <c r="J178" s="2">
        <f>TREND(Calibration!$A$2:$A$4,Calibration!$B$2:$B$4,C178)</f>
        <v>371.38869052232212</v>
      </c>
      <c r="K178" s="2">
        <f>TREND(Calibration!$A$2:$A$4,Calibration!$C$2:$C$4,E178)</f>
        <v>437.63442261542082</v>
      </c>
      <c r="L178" s="2">
        <f>TREND(Calibration!$A$2:$A$4,Calibration!$D$2:$D$4,G178)</f>
        <v>556.78316635199451</v>
      </c>
    </row>
    <row r="179" spans="1:12" x14ac:dyDescent="0.25">
      <c r="A179">
        <v>885081</v>
      </c>
      <c r="B179">
        <v>14.739000320000001</v>
      </c>
      <c r="C179">
        <v>0.30432998999999999</v>
      </c>
      <c r="D179">
        <v>37.088001249999998</v>
      </c>
      <c r="E179">
        <v>0.24973001</v>
      </c>
      <c r="F179">
        <v>37.520000459999999</v>
      </c>
      <c r="G179">
        <v>0.90560001000000001</v>
      </c>
      <c r="H179">
        <v>35.17200089</v>
      </c>
      <c r="J179" s="2">
        <f>TREND(Calibration!$A$2:$A$4,Calibration!$B$2:$B$4,C179)</f>
        <v>357.22198212831859</v>
      </c>
      <c r="K179" s="2">
        <f>TREND(Calibration!$A$2:$A$4,Calibration!$C$2:$C$4,E179)</f>
        <v>438.86784687436739</v>
      </c>
      <c r="L179" s="2">
        <f>TREND(Calibration!$A$2:$A$4,Calibration!$D$2:$D$4,G179)</f>
        <v>552.06136199855246</v>
      </c>
    </row>
    <row r="180" spans="1:12" x14ac:dyDescent="0.25">
      <c r="A180">
        <v>890083</v>
      </c>
      <c r="B180">
        <v>14.72900009</v>
      </c>
      <c r="C180">
        <v>0.30465001000000003</v>
      </c>
      <c r="D180">
        <v>37.090999600000004</v>
      </c>
      <c r="E180">
        <v>0.24968000000000001</v>
      </c>
      <c r="F180">
        <v>37.516998289999997</v>
      </c>
      <c r="G180">
        <v>0.89749997999999997</v>
      </c>
      <c r="H180">
        <v>35.185001370000002</v>
      </c>
      <c r="J180" s="2">
        <f>TREND(Calibration!$A$2:$A$4,Calibration!$B$2:$B$4,C180)</f>
        <v>358.64317830646519</v>
      </c>
      <c r="K180" s="2">
        <f>TREND(Calibration!$A$2:$A$4,Calibration!$C$2:$C$4,E180)</f>
        <v>438.48234879806046</v>
      </c>
      <c r="L180" s="2">
        <f>TREND(Calibration!$A$2:$A$4,Calibration!$D$2:$D$4,G180)</f>
        <v>547.02890060481604</v>
      </c>
    </row>
    <row r="181" spans="1:12" x14ac:dyDescent="0.25">
      <c r="A181">
        <v>895280</v>
      </c>
      <c r="B181">
        <v>14.76799965</v>
      </c>
      <c r="C181">
        <v>0.30730000000000002</v>
      </c>
      <c r="D181">
        <v>37.094001769999998</v>
      </c>
      <c r="E181">
        <v>0.24929999999999999</v>
      </c>
      <c r="F181">
        <v>37.557998660000003</v>
      </c>
      <c r="G181">
        <v>0.89969999</v>
      </c>
      <c r="H181">
        <v>35.102001190000003</v>
      </c>
      <c r="J181" s="2">
        <f>TREND(Calibration!$A$2:$A$4,Calibration!$B$2:$B$4,C181)</f>
        <v>370.41167921305328</v>
      </c>
      <c r="K181" s="2">
        <f>TREND(Calibration!$A$2:$A$4,Calibration!$C$2:$C$4,E181)</f>
        <v>435.55314925803373</v>
      </c>
      <c r="L181" s="2">
        <f>TREND(Calibration!$A$2:$A$4,Calibration!$D$2:$D$4,G181)</f>
        <v>548.39574312155173</v>
      </c>
    </row>
    <row r="182" spans="1:12" x14ac:dyDescent="0.25">
      <c r="A182">
        <v>900081</v>
      </c>
      <c r="B182">
        <v>14.75800037</v>
      </c>
      <c r="C182">
        <v>0.30783999000000001</v>
      </c>
      <c r="D182">
        <v>37.112998959999999</v>
      </c>
      <c r="E182">
        <v>0.24934999999999999</v>
      </c>
      <c r="F182">
        <v>37.507999419999997</v>
      </c>
      <c r="G182">
        <v>0.89209998000000001</v>
      </c>
      <c r="H182">
        <v>35.162998199999997</v>
      </c>
      <c r="J182" s="2">
        <f>TREND(Calibration!$A$2:$A$4,Calibration!$B$2:$B$4,C182)</f>
        <v>372.80975347165349</v>
      </c>
      <c r="K182" s="2">
        <f>TREND(Calibration!$A$2:$A$4,Calibration!$C$2:$C$4,E182)</f>
        <v>435.93857025014245</v>
      </c>
      <c r="L182" s="2">
        <f>TREND(Calibration!$A$2:$A$4,Calibration!$D$2:$D$4,G182)</f>
        <v>543.67393876810968</v>
      </c>
    </row>
    <row r="183" spans="1:12" x14ac:dyDescent="0.25">
      <c r="A183">
        <v>905081</v>
      </c>
      <c r="B183">
        <v>14.755000109999999</v>
      </c>
      <c r="C183">
        <v>0.30605999</v>
      </c>
      <c r="D183">
        <v>37.071998600000001</v>
      </c>
      <c r="E183">
        <v>0.24934999999999999</v>
      </c>
      <c r="F183">
        <v>37.555000309999997</v>
      </c>
      <c r="G183">
        <v>0.89810002</v>
      </c>
      <c r="H183">
        <v>35.109001159999998</v>
      </c>
      <c r="J183" s="2">
        <f>TREND(Calibration!$A$2:$A$4,Calibration!$B$2:$B$4,C183)</f>
        <v>364.90484378756923</v>
      </c>
      <c r="K183" s="2">
        <f>TREND(Calibration!$A$2:$A$4,Calibration!$C$2:$C$4,E183)</f>
        <v>435.93857025014245</v>
      </c>
      <c r="L183" s="2">
        <f>TREND(Calibration!$A$2:$A$4,Calibration!$D$2:$D$4,G183)</f>
        <v>547.40169899379703</v>
      </c>
    </row>
    <row r="184" spans="1:12" x14ac:dyDescent="0.25">
      <c r="A184">
        <v>910191</v>
      </c>
      <c r="B184">
        <v>14.78100014</v>
      </c>
      <c r="C184">
        <v>0.30886998999999998</v>
      </c>
      <c r="D184">
        <v>37.058998109999997</v>
      </c>
      <c r="E184">
        <v>0.24934999999999999</v>
      </c>
      <c r="F184">
        <v>37.561000819999997</v>
      </c>
      <c r="G184">
        <v>0.89590000999999997</v>
      </c>
      <c r="H184">
        <v>35.162998199999997</v>
      </c>
      <c r="J184" s="2">
        <f>TREND(Calibration!$A$2:$A$4,Calibration!$B$2:$B$4,C184)</f>
        <v>377.3839427832304</v>
      </c>
      <c r="K184" s="2">
        <f>TREND(Calibration!$A$2:$A$4,Calibration!$C$2:$C$4,E184)</f>
        <v>435.93857025014245</v>
      </c>
      <c r="L184" s="2">
        <f>TREND(Calibration!$A$2:$A$4,Calibration!$D$2:$D$4,G184)</f>
        <v>546.03485647706134</v>
      </c>
    </row>
    <row r="185" spans="1:12" x14ac:dyDescent="0.25">
      <c r="A185">
        <v>915183</v>
      </c>
      <c r="B185">
        <v>14.75800037</v>
      </c>
      <c r="C185">
        <v>0.30853998999999999</v>
      </c>
      <c r="D185">
        <v>37.066001890000003</v>
      </c>
      <c r="E185">
        <v>0.24898000000000001</v>
      </c>
      <c r="F185">
        <v>37.533000950000002</v>
      </c>
      <c r="G185">
        <v>0.89270002000000004</v>
      </c>
      <c r="H185">
        <v>35.085998539999999</v>
      </c>
      <c r="J185" s="2">
        <f>TREND(Calibration!$A$2:$A$4,Calibration!$B$2:$B$4,C185)</f>
        <v>375.91842581932701</v>
      </c>
      <c r="K185" s="2">
        <f>TREND(Calibration!$A$2:$A$4,Calibration!$C$2:$C$4,E185)</f>
        <v>433.08645490853792</v>
      </c>
      <c r="L185" s="2">
        <f>TREND(Calibration!$A$2:$A$4,Calibration!$D$2:$D$4,G185)</f>
        <v>544.04673715709066</v>
      </c>
    </row>
    <row r="186" spans="1:12" x14ac:dyDescent="0.25">
      <c r="A186">
        <v>920081</v>
      </c>
      <c r="B186">
        <v>14.77099991</v>
      </c>
      <c r="C186">
        <v>0.30821999999999999</v>
      </c>
      <c r="D186">
        <v>37.097000119999997</v>
      </c>
      <c r="E186">
        <v>0.24898000000000001</v>
      </c>
      <c r="F186">
        <v>37.541999820000001</v>
      </c>
      <c r="G186">
        <v>0.88620001000000004</v>
      </c>
      <c r="H186">
        <v>35.08000183</v>
      </c>
      <c r="J186" s="2">
        <f>TREND(Calibration!$A$2:$A$4,Calibration!$B$2:$B$4,C186)</f>
        <v>374.49736286999564</v>
      </c>
      <c r="K186" s="2">
        <f>TREND(Calibration!$A$2:$A$4,Calibration!$C$2:$C$4,E186)</f>
        <v>433.08645490853792</v>
      </c>
      <c r="L186" s="2">
        <f>TREND(Calibration!$A$2:$A$4,Calibration!$D$2:$D$4,G186)</f>
        <v>540.00835095557034</v>
      </c>
    </row>
    <row r="187" spans="1:12" x14ac:dyDescent="0.25">
      <c r="A187">
        <v>925180</v>
      </c>
      <c r="B187">
        <v>14.81400013</v>
      </c>
      <c r="C187">
        <v>0.30827000999999998</v>
      </c>
      <c r="D187">
        <v>37.097000119999997</v>
      </c>
      <c r="E187">
        <v>0.24902999000000001</v>
      </c>
      <c r="F187">
        <v>37.551998140000002</v>
      </c>
      <c r="G187">
        <v>0.88840001999999996</v>
      </c>
      <c r="H187">
        <v>35.096000670000002</v>
      </c>
      <c r="J187" s="2">
        <f>TREND(Calibration!$A$2:$A$4,Calibration!$B$2:$B$4,C187)</f>
        <v>374.7194553044344</v>
      </c>
      <c r="K187" s="2">
        <f>TREND(Calibration!$A$2:$A$4,Calibration!$C$2:$C$4,E187)</f>
        <v>433.4717988164482</v>
      </c>
      <c r="L187" s="2">
        <f>TREND(Calibration!$A$2:$A$4,Calibration!$D$2:$D$4,G187)</f>
        <v>541.37519347230591</v>
      </c>
    </row>
    <row r="188" spans="1:12" x14ac:dyDescent="0.25">
      <c r="A188">
        <v>930244</v>
      </c>
      <c r="B188">
        <v>14.774999619999999</v>
      </c>
      <c r="C188">
        <v>0.30880999999999997</v>
      </c>
      <c r="D188">
        <v>37.043998719999998</v>
      </c>
      <c r="E188">
        <v>0.24902999000000001</v>
      </c>
      <c r="F188">
        <v>37.481998439999998</v>
      </c>
      <c r="G188">
        <v>0.87760000999999999</v>
      </c>
      <c r="H188">
        <v>35.152999880000003</v>
      </c>
      <c r="J188" s="2">
        <f>TREND(Calibration!$A$2:$A$4,Calibration!$B$2:$B$4,C188)</f>
        <v>377.11752956303462</v>
      </c>
      <c r="K188" s="2">
        <f>TREND(Calibration!$A$2:$A$4,Calibration!$C$2:$C$4,E188)</f>
        <v>433.4717988164482</v>
      </c>
      <c r="L188" s="2">
        <f>TREND(Calibration!$A$2:$A$4,Calibration!$D$2:$D$4,G188)</f>
        <v>534.66526358600095</v>
      </c>
    </row>
    <row r="189" spans="1:12" x14ac:dyDescent="0.25">
      <c r="A189">
        <v>935081</v>
      </c>
      <c r="B189">
        <v>14.744999890000001</v>
      </c>
      <c r="C189">
        <v>0.30821999999999999</v>
      </c>
      <c r="D189">
        <v>37.069000240000001</v>
      </c>
      <c r="E189">
        <v>0.24902999000000001</v>
      </c>
      <c r="F189">
        <v>37.5359993</v>
      </c>
      <c r="G189">
        <v>0.87540001000000001</v>
      </c>
      <c r="H189">
        <v>35.08000183</v>
      </c>
      <c r="J189" s="2">
        <f>TREND(Calibration!$A$2:$A$4,Calibration!$B$2:$B$4,C189)</f>
        <v>374.49736286999564</v>
      </c>
      <c r="K189" s="2">
        <f>TREND(Calibration!$A$2:$A$4,Calibration!$C$2:$C$4,E189)</f>
        <v>433.4717988164482</v>
      </c>
      <c r="L189" s="2">
        <f>TREND(Calibration!$A$2:$A$4,Calibration!$D$2:$D$4,G189)</f>
        <v>533.2984272821576</v>
      </c>
    </row>
    <row r="190" spans="1:12" x14ac:dyDescent="0.25">
      <c r="A190">
        <v>940082</v>
      </c>
      <c r="B190">
        <v>14.777999879999999</v>
      </c>
      <c r="C190">
        <v>0.30880999999999997</v>
      </c>
      <c r="D190">
        <v>37.055999759999999</v>
      </c>
      <c r="E190">
        <v>0.24898000000000001</v>
      </c>
      <c r="F190">
        <v>37.548999790000003</v>
      </c>
      <c r="G190">
        <v>0.88999998999999996</v>
      </c>
      <c r="H190">
        <v>35.168998719999998</v>
      </c>
      <c r="J190" s="2">
        <f>TREND(Calibration!$A$2:$A$4,Calibration!$B$2:$B$4,C190)</f>
        <v>377.11752956303462</v>
      </c>
      <c r="K190" s="2">
        <f>TREND(Calibration!$A$2:$A$4,Calibration!$C$2:$C$4,E190)</f>
        <v>433.08645490853792</v>
      </c>
      <c r="L190" s="2">
        <f>TREND(Calibration!$A$2:$A$4,Calibration!$D$2:$D$4,G190)</f>
        <v>542.36923760006061</v>
      </c>
    </row>
    <row r="191" spans="1:12" x14ac:dyDescent="0.25">
      <c r="A191">
        <v>945081</v>
      </c>
      <c r="B191">
        <v>14.755000109999999</v>
      </c>
      <c r="C191">
        <v>0.30816999</v>
      </c>
      <c r="D191">
        <v>37.069000240000001</v>
      </c>
      <c r="E191">
        <v>0.24902999000000001</v>
      </c>
      <c r="F191">
        <v>37.539001460000001</v>
      </c>
      <c r="G191">
        <v>0.88400000000000001</v>
      </c>
      <c r="H191">
        <v>35.133998869999999</v>
      </c>
      <c r="J191" s="2">
        <f>TREND(Calibration!$A$2:$A$4,Calibration!$B$2:$B$4,C191)</f>
        <v>374.27527043555688</v>
      </c>
      <c r="K191" s="2">
        <f>TREND(Calibration!$A$2:$A$4,Calibration!$C$2:$C$4,E191)</f>
        <v>433.4717988164482</v>
      </c>
      <c r="L191" s="2">
        <f>TREND(Calibration!$A$2:$A$4,Calibration!$D$2:$D$4,G191)</f>
        <v>538.64150843883465</v>
      </c>
    </row>
    <row r="192" spans="1:12" x14ac:dyDescent="0.25">
      <c r="A192">
        <v>950187</v>
      </c>
      <c r="B192">
        <v>14.76500034</v>
      </c>
      <c r="C192">
        <v>0.30821999999999999</v>
      </c>
      <c r="D192">
        <v>37.053001399999999</v>
      </c>
      <c r="E192">
        <v>0.24902999000000001</v>
      </c>
      <c r="F192">
        <v>37.520000459999999</v>
      </c>
      <c r="G192">
        <v>0.88300002</v>
      </c>
      <c r="H192">
        <v>35.209999080000003</v>
      </c>
      <c r="J192" s="2">
        <f>TREND(Calibration!$A$2:$A$4,Calibration!$B$2:$B$4,C192)</f>
        <v>374.49736286999564</v>
      </c>
      <c r="K192" s="2">
        <f>TREND(Calibration!$A$2:$A$4,Calibration!$C$2:$C$4,E192)</f>
        <v>433.4717988164482</v>
      </c>
      <c r="L192" s="2">
        <f>TREND(Calibration!$A$2:$A$4,Calibration!$D$2:$D$4,G192)</f>
        <v>538.02023163559954</v>
      </c>
    </row>
    <row r="193" spans="1:12" x14ac:dyDescent="0.25">
      <c r="A193">
        <v>955081</v>
      </c>
      <c r="B193">
        <v>14.75800037</v>
      </c>
      <c r="C193">
        <v>0.30860000999999998</v>
      </c>
      <c r="D193">
        <v>37.049999239999998</v>
      </c>
      <c r="E193">
        <v>0.24902999000000001</v>
      </c>
      <c r="F193">
        <v>37.539001460000001</v>
      </c>
      <c r="G193">
        <v>0.87489998000000002</v>
      </c>
      <c r="H193">
        <v>35.133998869999999</v>
      </c>
      <c r="J193" s="2">
        <f>TREND(Calibration!$A$2:$A$4,Calibration!$B$2:$B$4,C193)</f>
        <v>376.18497226833756</v>
      </c>
      <c r="K193" s="2">
        <f>TREND(Calibration!$A$2:$A$4,Calibration!$C$2:$C$4,E193)</f>
        <v>433.4717988164482</v>
      </c>
      <c r="L193" s="2">
        <f>TREND(Calibration!$A$2:$A$4,Calibration!$D$2:$D$4,G193)</f>
        <v>532.9877640289709</v>
      </c>
    </row>
    <row r="194" spans="1:12" x14ac:dyDescent="0.25">
      <c r="A194">
        <v>960081</v>
      </c>
      <c r="B194">
        <v>14.73600006</v>
      </c>
      <c r="C194">
        <v>0.30783999000000001</v>
      </c>
      <c r="D194">
        <v>37.075000760000002</v>
      </c>
      <c r="E194">
        <v>0.24871001000000001</v>
      </c>
      <c r="F194">
        <v>37.522998809999997</v>
      </c>
      <c r="G194">
        <v>0.86729997000000003</v>
      </c>
      <c r="H194">
        <v>35.131000520000001</v>
      </c>
      <c r="J194" s="2">
        <f>TREND(Calibration!$A$2:$A$4,Calibration!$B$2:$B$4,C194)</f>
        <v>372.80975347165349</v>
      </c>
      <c r="K194" s="2">
        <f>TREND(Calibration!$A$2:$A$4,Calibration!$C$2:$C$4,E194)</f>
        <v>431.00525863534904</v>
      </c>
      <c r="L194" s="2">
        <f>TREND(Calibration!$A$2:$A$4,Calibration!$D$2:$D$4,G194)</f>
        <v>528.26595967552885</v>
      </c>
    </row>
    <row r="195" spans="1:12" x14ac:dyDescent="0.25">
      <c r="A195">
        <v>965081</v>
      </c>
      <c r="B195">
        <v>14.79399967</v>
      </c>
      <c r="C195">
        <v>0.30702998999999997</v>
      </c>
      <c r="D195">
        <v>37.058998109999997</v>
      </c>
      <c r="E195">
        <v>0.24865000000000001</v>
      </c>
      <c r="F195">
        <v>37.551998140000002</v>
      </c>
      <c r="G195">
        <v>0.87970000999999998</v>
      </c>
      <c r="H195">
        <v>35.111999509999997</v>
      </c>
      <c r="J195" s="2">
        <f>TREND(Calibration!$A$2:$A$4,Calibration!$B$2:$B$4,C195)</f>
        <v>369.21257546934544</v>
      </c>
      <c r="K195" s="2">
        <f>TREND(Calibration!$A$2:$A$4,Calibration!$C$2:$C$4,E195)</f>
        <v>430.54267636062013</v>
      </c>
      <c r="L195" s="2">
        <f>TREND(Calibration!$A$2:$A$4,Calibration!$D$2:$D$4,G195)</f>
        <v>535.96997096694224</v>
      </c>
    </row>
    <row r="196" spans="1:12" x14ac:dyDescent="0.25">
      <c r="A196">
        <v>970081</v>
      </c>
      <c r="B196">
        <v>14.774999619999999</v>
      </c>
      <c r="C196">
        <v>0.30886998999999998</v>
      </c>
      <c r="D196">
        <v>37.049999239999998</v>
      </c>
      <c r="E196">
        <v>0.24902999000000001</v>
      </c>
      <c r="F196">
        <v>37.533000950000002</v>
      </c>
      <c r="G196">
        <v>0.86570000999999996</v>
      </c>
      <c r="H196">
        <v>35.104999540000001</v>
      </c>
      <c r="J196" s="2">
        <f>TREND(Calibration!$A$2:$A$4,Calibration!$B$2:$B$4,C196)</f>
        <v>377.3839427832304</v>
      </c>
      <c r="K196" s="2">
        <f>TREND(Calibration!$A$2:$A$4,Calibration!$C$2:$C$4,E196)</f>
        <v>433.4717988164482</v>
      </c>
      <c r="L196" s="2">
        <f>TREND(Calibration!$A$2:$A$4,Calibration!$D$2:$D$4,G196)</f>
        <v>527.27192176066649</v>
      </c>
    </row>
    <row r="197" spans="1:12" x14ac:dyDescent="0.25">
      <c r="A197">
        <v>975081</v>
      </c>
      <c r="B197">
        <v>14.725999829999999</v>
      </c>
      <c r="C197">
        <v>0.30730000000000002</v>
      </c>
      <c r="D197">
        <v>37.036998750000002</v>
      </c>
      <c r="E197">
        <v>0.24908</v>
      </c>
      <c r="F197">
        <v>37.516998289999997</v>
      </c>
      <c r="G197">
        <v>0.85919999999999996</v>
      </c>
      <c r="H197">
        <v>35.085998539999999</v>
      </c>
      <c r="J197" s="2">
        <f>TREND(Calibration!$A$2:$A$4,Calibration!$B$2:$B$4,C197)</f>
        <v>370.41167921305328</v>
      </c>
      <c r="K197" s="2">
        <f>TREND(Calibration!$A$2:$A$4,Calibration!$C$2:$C$4,E197)</f>
        <v>433.85729689275536</v>
      </c>
      <c r="L197" s="2">
        <f>TREND(Calibration!$A$2:$A$4,Calibration!$D$2:$D$4,G197)</f>
        <v>523.23353555914616</v>
      </c>
    </row>
    <row r="198" spans="1:12" x14ac:dyDescent="0.25">
      <c r="A198">
        <v>980081</v>
      </c>
      <c r="B198">
        <v>14.748999599999999</v>
      </c>
      <c r="C198">
        <v>0.30719000000000002</v>
      </c>
      <c r="D198">
        <v>37.040000919999997</v>
      </c>
      <c r="E198">
        <v>0.24898000000000001</v>
      </c>
      <c r="F198">
        <v>37.546001429999997</v>
      </c>
      <c r="G198">
        <v>0.85430002000000005</v>
      </c>
      <c r="H198">
        <v>35.133998869999999</v>
      </c>
      <c r="J198" s="2">
        <f>TREND(Calibration!$A$2:$A$4,Calibration!$B$2:$B$4,C198)</f>
        <v>369.92317355841874</v>
      </c>
      <c r="K198" s="2">
        <f>TREND(Calibration!$A$2:$A$4,Calibration!$C$2:$C$4,E198)</f>
        <v>433.08645490853792</v>
      </c>
      <c r="L198" s="2">
        <f>TREND(Calibration!$A$2:$A$4,Calibration!$D$2:$D$4,G198)</f>
        <v>520.18923076273427</v>
      </c>
    </row>
    <row r="199" spans="1:12" x14ac:dyDescent="0.25">
      <c r="A199">
        <v>985256</v>
      </c>
      <c r="B199">
        <v>14.72900009</v>
      </c>
      <c r="C199">
        <v>0.30886998999999998</v>
      </c>
      <c r="D199">
        <v>37.082000729999997</v>
      </c>
      <c r="E199">
        <v>0.24902999000000001</v>
      </c>
      <c r="F199">
        <v>37.481998439999998</v>
      </c>
      <c r="G199">
        <v>0.84950000000000003</v>
      </c>
      <c r="H199">
        <v>35.070999149999999</v>
      </c>
      <c r="J199" s="2">
        <f>TREND(Calibration!$A$2:$A$4,Calibration!$B$2:$B$4,C199)</f>
        <v>377.3839427832304</v>
      </c>
      <c r="K199" s="2">
        <f>TREND(Calibration!$A$2:$A$4,Calibration!$C$2:$C$4,E199)</f>
        <v>433.4717988164482</v>
      </c>
      <c r="L199" s="2">
        <f>TREND(Calibration!$A$2:$A$4,Calibration!$D$2:$D$4,G199)</f>
        <v>517.20703003765504</v>
      </c>
    </row>
    <row r="200" spans="1:12" x14ac:dyDescent="0.25">
      <c r="A200">
        <v>990081</v>
      </c>
      <c r="B200">
        <v>14.75199986</v>
      </c>
      <c r="C200">
        <v>0.30757001</v>
      </c>
      <c r="D200">
        <v>37.034000399999996</v>
      </c>
      <c r="E200">
        <v>0.24898000000000001</v>
      </c>
      <c r="F200">
        <v>37.564998629999998</v>
      </c>
      <c r="G200">
        <v>0.85699999000000004</v>
      </c>
      <c r="H200">
        <v>35.120998380000003</v>
      </c>
      <c r="J200" s="2">
        <f>TREND(Calibration!$A$2:$A$4,Calibration!$B$2:$B$4,C200)</f>
        <v>371.61078295676089</v>
      </c>
      <c r="K200" s="2">
        <f>TREND(Calibration!$A$2:$A$4,Calibration!$C$2:$C$4,E200)</f>
        <v>433.08645490853792</v>
      </c>
      <c r="L200" s="2">
        <f>TREND(Calibration!$A$2:$A$4,Calibration!$D$2:$D$4,G200)</f>
        <v>521.86669304241059</v>
      </c>
    </row>
    <row r="201" spans="1:12" x14ac:dyDescent="0.25">
      <c r="A201">
        <v>995081</v>
      </c>
      <c r="B201">
        <v>14.748999599999999</v>
      </c>
      <c r="C201">
        <v>0.30605999</v>
      </c>
      <c r="D201">
        <v>37.084999080000003</v>
      </c>
      <c r="E201">
        <v>0.24902999000000001</v>
      </c>
      <c r="F201">
        <v>37.516998289999997</v>
      </c>
      <c r="G201">
        <v>0.84249996999999999</v>
      </c>
      <c r="H201">
        <v>35.104999540000001</v>
      </c>
      <c r="J201" s="2">
        <f>TREND(Calibration!$A$2:$A$4,Calibration!$B$2:$B$4,C201)</f>
        <v>364.90484378756923</v>
      </c>
      <c r="K201" s="2">
        <f>TREND(Calibration!$A$2:$A$4,Calibration!$C$2:$C$4,E201)</f>
        <v>433.4717988164482</v>
      </c>
      <c r="L201" s="2">
        <f>TREND(Calibration!$A$2:$A$4,Calibration!$D$2:$D$4,G201)</f>
        <v>512.85798679584025</v>
      </c>
    </row>
    <row r="202" spans="1:12" x14ac:dyDescent="0.25">
      <c r="A202">
        <v>1000081</v>
      </c>
      <c r="B202">
        <v>14.791000370000001</v>
      </c>
      <c r="C202">
        <v>0.30513999000000003</v>
      </c>
      <c r="D202">
        <v>37.049999239999998</v>
      </c>
      <c r="E202">
        <v>0.24871001000000001</v>
      </c>
      <c r="F202">
        <v>37.5359993</v>
      </c>
      <c r="G202">
        <v>0.85219997000000003</v>
      </c>
      <c r="H202">
        <v>35.098999020000001</v>
      </c>
      <c r="J202" s="2">
        <f>TREND(Calibration!$A$2:$A$4,Calibration!$B$2:$B$4,C202)</f>
        <v>360.81916013062687</v>
      </c>
      <c r="K202" s="2">
        <f>TREND(Calibration!$A$2:$A$4,Calibration!$C$2:$C$4,E202)</f>
        <v>431.00525863534904</v>
      </c>
      <c r="L202" s="2">
        <f>TREND(Calibration!$A$2:$A$4,Calibration!$D$2:$D$4,G202)</f>
        <v>518.88449231733136</v>
      </c>
    </row>
    <row r="203" spans="1:12" x14ac:dyDescent="0.25">
      <c r="A203">
        <v>1005081</v>
      </c>
      <c r="B203">
        <v>14.774999619999999</v>
      </c>
      <c r="C203">
        <v>0.30794999000000001</v>
      </c>
      <c r="D203">
        <v>37.055999759999999</v>
      </c>
      <c r="E203">
        <v>0.24871001000000001</v>
      </c>
      <c r="F203">
        <v>37.507999419999997</v>
      </c>
      <c r="G203">
        <v>0.84680003000000004</v>
      </c>
      <c r="H203">
        <v>35.061000819999997</v>
      </c>
      <c r="J203" s="2">
        <f>TREND(Calibration!$A$2:$A$4,Calibration!$B$2:$B$4,C203)</f>
        <v>373.29825912628803</v>
      </c>
      <c r="K203" s="2">
        <f>TREND(Calibration!$A$2:$A$4,Calibration!$C$2:$C$4,E203)</f>
        <v>431.00525863534904</v>
      </c>
      <c r="L203" s="2">
        <f>TREND(Calibration!$A$2:$A$4,Calibration!$D$2:$D$4,G203)</f>
        <v>515.52956775797873</v>
      </c>
    </row>
    <row r="204" spans="1:12" x14ac:dyDescent="0.25">
      <c r="A204">
        <v>1010081</v>
      </c>
      <c r="B204">
        <v>14.7840004</v>
      </c>
      <c r="C204">
        <v>0.30135000000000001</v>
      </c>
      <c r="D204">
        <v>37.034000399999996</v>
      </c>
      <c r="E204">
        <v>0.24876000000000001</v>
      </c>
      <c r="F204">
        <v>37.507999419999997</v>
      </c>
      <c r="G204">
        <v>0.84619999000000001</v>
      </c>
      <c r="H204">
        <v>35.006999970000003</v>
      </c>
      <c r="J204" s="2">
        <f>TREND(Calibration!$A$2:$A$4,Calibration!$B$2:$B$4,C204)</f>
        <v>343.98796425782757</v>
      </c>
      <c r="K204" s="2">
        <f>TREND(Calibration!$A$2:$A$4,Calibration!$C$2:$C$4,E204)</f>
        <v>431.39060254325932</v>
      </c>
      <c r="L204" s="2">
        <f>TREND(Calibration!$A$2:$A$4,Calibration!$D$2:$D$4,G204)</f>
        <v>515.15676936899774</v>
      </c>
    </row>
    <row r="205" spans="1:12" x14ac:dyDescent="0.25">
      <c r="A205">
        <v>1015170</v>
      </c>
      <c r="B205">
        <v>14.79699993</v>
      </c>
      <c r="C205">
        <v>0.30816999</v>
      </c>
      <c r="D205">
        <v>36.999000549999998</v>
      </c>
      <c r="E205">
        <v>0.24871001000000001</v>
      </c>
      <c r="F205">
        <v>37.5359993</v>
      </c>
      <c r="G205">
        <v>0.85489999999999999</v>
      </c>
      <c r="H205">
        <v>35.115001679999999</v>
      </c>
      <c r="J205" s="2">
        <f>TREND(Calibration!$A$2:$A$4,Calibration!$B$2:$B$4,C205)</f>
        <v>374.27527043555688</v>
      </c>
      <c r="K205" s="2">
        <f>TREND(Calibration!$A$2:$A$4,Calibration!$C$2:$C$4,E205)</f>
        <v>431.00525863534904</v>
      </c>
      <c r="L205" s="2">
        <f>TREND(Calibration!$A$2:$A$4,Calibration!$D$2:$D$4,G205)</f>
        <v>520.56199187436141</v>
      </c>
    </row>
    <row r="206" spans="1:12" x14ac:dyDescent="0.25">
      <c r="A206">
        <v>1020173</v>
      </c>
      <c r="B206">
        <v>14.82299995</v>
      </c>
      <c r="C206">
        <v>0.30849000999999998</v>
      </c>
      <c r="D206">
        <v>36.990001679999999</v>
      </c>
      <c r="E206">
        <v>0.24871001000000001</v>
      </c>
      <c r="F206">
        <v>37.511001589999999</v>
      </c>
      <c r="G206">
        <v>0.85060000000000002</v>
      </c>
      <c r="H206">
        <v>35.159000399999996</v>
      </c>
      <c r="J206" s="2">
        <f>TREND(Calibration!$A$2:$A$4,Calibration!$B$2:$B$4,C206)</f>
        <v>375.69646661370325</v>
      </c>
      <c r="K206" s="2">
        <f>TREND(Calibration!$A$2:$A$4,Calibration!$C$2:$C$4,E206)</f>
        <v>431.00525863534904</v>
      </c>
      <c r="L206" s="2">
        <f>TREND(Calibration!$A$2:$A$4,Calibration!$D$2:$D$4,G206)</f>
        <v>517.89044818957677</v>
      </c>
    </row>
    <row r="207" spans="1:12" x14ac:dyDescent="0.25">
      <c r="A207">
        <v>1025081</v>
      </c>
      <c r="B207">
        <v>14.774999619999999</v>
      </c>
      <c r="C207">
        <v>0.30626999999999999</v>
      </c>
      <c r="D207">
        <v>37.027999880000003</v>
      </c>
      <c r="E207">
        <v>0.24865000000000001</v>
      </c>
      <c r="F207">
        <v>37.513999939999998</v>
      </c>
      <c r="G207">
        <v>0.83979999999999999</v>
      </c>
      <c r="H207">
        <v>35.17200089</v>
      </c>
      <c r="J207" s="2">
        <f>TREND(Calibration!$A$2:$A$4,Calibration!$B$2:$B$4,C207)</f>
        <v>365.83748990147615</v>
      </c>
      <c r="K207" s="2">
        <f>TREND(Calibration!$A$2:$A$4,Calibration!$C$2:$C$4,E207)</f>
        <v>430.54267636062013</v>
      </c>
      <c r="L207" s="2">
        <f>TREND(Calibration!$A$2:$A$4,Calibration!$D$2:$D$4,G207)</f>
        <v>511.18052451616393</v>
      </c>
    </row>
    <row r="208" spans="1:12" x14ac:dyDescent="0.25">
      <c r="A208">
        <v>1030081</v>
      </c>
      <c r="B208">
        <v>14.791000370000001</v>
      </c>
      <c r="C208">
        <v>0.30605999</v>
      </c>
      <c r="D208">
        <v>37.036998750000002</v>
      </c>
      <c r="E208">
        <v>0.24865000000000001</v>
      </c>
      <c r="F208">
        <v>37.564998629999998</v>
      </c>
      <c r="G208">
        <v>0.83759998999999996</v>
      </c>
      <c r="H208">
        <v>35.096000670000002</v>
      </c>
      <c r="J208" s="2">
        <f>TREND(Calibration!$A$2:$A$4,Calibration!$B$2:$B$4,C208)</f>
        <v>364.90484378756923</v>
      </c>
      <c r="K208" s="2">
        <f>TREND(Calibration!$A$2:$A$4,Calibration!$C$2:$C$4,E208)</f>
        <v>430.54267636062013</v>
      </c>
      <c r="L208" s="2">
        <f>TREND(Calibration!$A$2:$A$4,Calibration!$D$2:$D$4,G208)</f>
        <v>509.81368199942835</v>
      </c>
    </row>
    <row r="209" spans="1:12" x14ac:dyDescent="0.25">
      <c r="A209">
        <v>1035188</v>
      </c>
      <c r="B209">
        <v>14.81999969</v>
      </c>
      <c r="C209">
        <v>0.30605999</v>
      </c>
      <c r="D209">
        <v>37.018001560000002</v>
      </c>
      <c r="E209">
        <v>0.24871001000000001</v>
      </c>
      <c r="F209">
        <v>37.555000309999997</v>
      </c>
      <c r="G209">
        <v>0.84030002000000004</v>
      </c>
      <c r="H209">
        <v>35.207000729999997</v>
      </c>
      <c r="J209" s="2">
        <f>TREND(Calibration!$A$2:$A$4,Calibration!$B$2:$B$4,C209)</f>
        <v>364.90484378756923</v>
      </c>
      <c r="K209" s="2">
        <f>TREND(Calibration!$A$2:$A$4,Calibration!$C$2:$C$4,E209)</f>
        <v>431.00525863534904</v>
      </c>
      <c r="L209" s="2">
        <f>TREND(Calibration!$A$2:$A$4,Calibration!$D$2:$D$4,G209)</f>
        <v>511.4911815564584</v>
      </c>
    </row>
    <row r="210" spans="1:12" x14ac:dyDescent="0.25">
      <c r="A210">
        <v>1040081</v>
      </c>
      <c r="B210">
        <v>14.803999900000001</v>
      </c>
      <c r="C210">
        <v>0.30572999000000001</v>
      </c>
      <c r="D210">
        <v>37.008998869999999</v>
      </c>
      <c r="E210">
        <v>0.24865000000000001</v>
      </c>
      <c r="F210">
        <v>37.576999659999998</v>
      </c>
      <c r="G210">
        <v>0.8387</v>
      </c>
      <c r="H210">
        <v>35.131000520000001</v>
      </c>
      <c r="J210" s="2">
        <f>TREND(Calibration!$A$2:$A$4,Calibration!$B$2:$B$4,C210)</f>
        <v>363.43932682366585</v>
      </c>
      <c r="K210" s="2">
        <f>TREND(Calibration!$A$2:$A$4,Calibration!$C$2:$C$4,E210)</f>
        <v>430.54267636062013</v>
      </c>
      <c r="L210" s="2">
        <f>TREND(Calibration!$A$2:$A$4,Calibration!$D$2:$D$4,G210)</f>
        <v>510.49710636424231</v>
      </c>
    </row>
    <row r="211" spans="1:12" x14ac:dyDescent="0.25">
      <c r="A211">
        <v>1045082</v>
      </c>
      <c r="B211">
        <v>14.748999599999999</v>
      </c>
      <c r="C211">
        <v>0.30465001000000003</v>
      </c>
      <c r="D211">
        <v>37.01499939</v>
      </c>
      <c r="E211">
        <v>0.24871001000000001</v>
      </c>
      <c r="F211">
        <v>37.507999419999997</v>
      </c>
      <c r="G211">
        <v>0.82300001</v>
      </c>
      <c r="H211">
        <v>35.133998869999999</v>
      </c>
      <c r="J211" s="2">
        <f>TREND(Calibration!$A$2:$A$4,Calibration!$B$2:$B$4,C211)</f>
        <v>358.64317830646519</v>
      </c>
      <c r="K211" s="2">
        <f>TREND(Calibration!$A$2:$A$4,Calibration!$C$2:$C$4,E211)</f>
        <v>431.00525863534904</v>
      </c>
      <c r="L211" s="2">
        <f>TREND(Calibration!$A$2:$A$4,Calibration!$D$2:$D$4,G211)</f>
        <v>500.74287168152529</v>
      </c>
    </row>
    <row r="212" spans="1:12" x14ac:dyDescent="0.25">
      <c r="A212">
        <v>1050081</v>
      </c>
      <c r="B212">
        <v>14.76200008</v>
      </c>
      <c r="C212">
        <v>0.30908000000000002</v>
      </c>
      <c r="D212">
        <v>37.02099991</v>
      </c>
      <c r="E212">
        <v>0.24833</v>
      </c>
      <c r="F212">
        <v>37.500999450000002</v>
      </c>
      <c r="G212">
        <v>0.82789999000000003</v>
      </c>
      <c r="H212">
        <v>35.0929985</v>
      </c>
      <c r="J212" s="2">
        <f>TREND(Calibration!$A$2:$A$4,Calibration!$B$2:$B$4,C212)</f>
        <v>378.31658889713754</v>
      </c>
      <c r="K212" s="2">
        <f>TREND(Calibration!$A$2:$A$4,Calibration!$C$2:$C$4,E212)</f>
        <v>428.0759820111241</v>
      </c>
      <c r="L212" s="2">
        <f>TREND(Calibration!$A$2:$A$4,Calibration!$D$2:$D$4,G212)</f>
        <v>503.78717647793724</v>
      </c>
    </row>
    <row r="213" spans="1:12" x14ac:dyDescent="0.25">
      <c r="A213">
        <v>1055088</v>
      </c>
      <c r="B213">
        <v>14.76200008</v>
      </c>
      <c r="C213">
        <v>0.30426999999999998</v>
      </c>
      <c r="D213">
        <v>37.025001529999997</v>
      </c>
      <c r="E213">
        <v>0.24838001000000001</v>
      </c>
      <c r="F213">
        <v>37.561000819999997</v>
      </c>
      <c r="G213">
        <v>0.82410002000000004</v>
      </c>
      <c r="H213">
        <v>35.085998539999999</v>
      </c>
      <c r="J213" s="2">
        <f>TREND(Calibration!$A$2:$A$4,Calibration!$B$2:$B$4,C213)</f>
        <v>356.95556890812304</v>
      </c>
      <c r="K213" s="2">
        <f>TREND(Calibration!$A$2:$A$4,Calibration!$C$2:$C$4,E213)</f>
        <v>428.46148008743126</v>
      </c>
      <c r="L213" s="2">
        <f>TREND(Calibration!$A$2:$A$4,Calibration!$D$2:$D$4,G213)</f>
        <v>501.4262960463393</v>
      </c>
    </row>
    <row r="214" spans="1:12" x14ac:dyDescent="0.25">
      <c r="A214">
        <v>1060081</v>
      </c>
      <c r="B214">
        <v>14.75800037</v>
      </c>
      <c r="C214">
        <v>0.30914000000000003</v>
      </c>
      <c r="D214">
        <v>37.001998899999997</v>
      </c>
      <c r="E214">
        <v>0.24838001000000001</v>
      </c>
      <c r="F214">
        <v>37.513999939999998</v>
      </c>
      <c r="G214">
        <v>0.82520002000000003</v>
      </c>
      <c r="H214">
        <v>35.127998349999999</v>
      </c>
      <c r="J214" s="2">
        <f>TREND(Calibration!$A$2:$A$4,Calibration!$B$2:$B$4,C214)</f>
        <v>378.58304652693823</v>
      </c>
      <c r="K214" s="2">
        <f>TREND(Calibration!$A$2:$A$4,Calibration!$C$2:$C$4,E214)</f>
        <v>428.46148008743126</v>
      </c>
      <c r="L214" s="2">
        <f>TREND(Calibration!$A$2:$A$4,Calibration!$D$2:$D$4,G214)</f>
        <v>502.10971419826092</v>
      </c>
    </row>
    <row r="215" spans="1:12" x14ac:dyDescent="0.25">
      <c r="A215">
        <v>1065081</v>
      </c>
      <c r="B215">
        <v>14.77099991</v>
      </c>
      <c r="C215">
        <v>0.30914000000000003</v>
      </c>
      <c r="D215">
        <v>37.027999880000003</v>
      </c>
      <c r="E215">
        <v>0.24833</v>
      </c>
      <c r="F215">
        <v>37.52999878</v>
      </c>
      <c r="G215">
        <v>0.81709999</v>
      </c>
      <c r="H215">
        <v>35.133998869999999</v>
      </c>
      <c r="J215" s="2">
        <f>TREND(Calibration!$A$2:$A$4,Calibration!$B$2:$B$4,C215)</f>
        <v>378.58304652693823</v>
      </c>
      <c r="K215" s="2">
        <f>TREND(Calibration!$A$2:$A$4,Calibration!$C$2:$C$4,E215)</f>
        <v>428.0759820111241</v>
      </c>
      <c r="L215" s="2">
        <f>TREND(Calibration!$A$2:$A$4,Calibration!$D$2:$D$4,G215)</f>
        <v>497.07725280452451</v>
      </c>
    </row>
    <row r="216" spans="1:12" x14ac:dyDescent="0.25">
      <c r="A216">
        <v>1070081</v>
      </c>
      <c r="B216">
        <v>14.81000042</v>
      </c>
      <c r="C216">
        <v>0.30746001000000001</v>
      </c>
      <c r="D216">
        <v>36.979999540000001</v>
      </c>
      <c r="E216">
        <v>0.24838001000000001</v>
      </c>
      <c r="F216">
        <v>37.581001280000002</v>
      </c>
      <c r="G216">
        <v>0.82999997999999997</v>
      </c>
      <c r="H216">
        <v>35.166000369999999</v>
      </c>
      <c r="J216" s="2">
        <f>TREND(Calibration!$A$2:$A$4,Calibration!$B$2:$B$4,C216)</f>
        <v>371.12227730212635</v>
      </c>
      <c r="K216" s="2">
        <f>TREND(Calibration!$A$2:$A$4,Calibration!$C$2:$C$4,E216)</f>
        <v>428.46148008743126</v>
      </c>
      <c r="L216" s="2">
        <f>TREND(Calibration!$A$2:$A$4,Calibration!$D$2:$D$4,G216)</f>
        <v>505.0918776459863</v>
      </c>
    </row>
    <row r="217" spans="1:12" x14ac:dyDescent="0.25">
      <c r="A217">
        <v>1075085</v>
      </c>
      <c r="B217">
        <v>14.86900043</v>
      </c>
      <c r="C217">
        <v>0.30676001000000003</v>
      </c>
      <c r="D217">
        <v>36.993000029999997</v>
      </c>
      <c r="E217">
        <v>0.24833</v>
      </c>
      <c r="F217">
        <v>37.581001280000002</v>
      </c>
      <c r="G217">
        <v>0.82789999000000003</v>
      </c>
      <c r="H217">
        <v>35.137001040000001</v>
      </c>
      <c r="J217" s="2">
        <f>TREND(Calibration!$A$2:$A$4,Calibration!$B$2:$B$4,C217)</f>
        <v>368.01360495445283</v>
      </c>
      <c r="K217" s="2">
        <f>TREND(Calibration!$A$2:$A$4,Calibration!$C$2:$C$4,E217)</f>
        <v>428.0759820111241</v>
      </c>
      <c r="L217" s="2">
        <f>TREND(Calibration!$A$2:$A$4,Calibration!$D$2:$D$4,G217)</f>
        <v>503.78717647793724</v>
      </c>
    </row>
    <row r="218" spans="1:12" x14ac:dyDescent="0.25">
      <c r="A218">
        <v>1080188</v>
      </c>
      <c r="B218">
        <v>14.81000042</v>
      </c>
      <c r="C218">
        <v>0.31022</v>
      </c>
      <c r="D218">
        <v>37.012001040000001</v>
      </c>
      <c r="E218">
        <v>0.24843000000000001</v>
      </c>
      <c r="F218">
        <v>37.500999450000002</v>
      </c>
      <c r="G218">
        <v>0.81279999000000003</v>
      </c>
      <c r="H218">
        <v>35.17200089</v>
      </c>
      <c r="J218" s="2">
        <f>TREND(Calibration!$A$2:$A$4,Calibration!$B$2:$B$4,C218)</f>
        <v>383.37928386334875</v>
      </c>
      <c r="K218" s="2">
        <f>TREND(Calibration!$A$2:$A$4,Calibration!$C$2:$C$4,E218)</f>
        <v>428.84682399534177</v>
      </c>
      <c r="L218" s="2">
        <f>TREND(Calibration!$A$2:$A$4,Calibration!$D$2:$D$4,G218)</f>
        <v>494.40570911973981</v>
      </c>
    </row>
    <row r="219" spans="1:12" x14ac:dyDescent="0.25">
      <c r="A219">
        <v>1085081</v>
      </c>
      <c r="B219">
        <v>14.82699966</v>
      </c>
      <c r="C219">
        <v>0.30243998999999999</v>
      </c>
      <c r="D219">
        <v>36.983001710000003</v>
      </c>
      <c r="E219">
        <v>0.24843000000000001</v>
      </c>
      <c r="F219">
        <v>37.52999878</v>
      </c>
      <c r="G219">
        <v>0.81110000999999998</v>
      </c>
      <c r="H219">
        <v>35.22000122</v>
      </c>
      <c r="J219" s="2">
        <f>TREND(Calibration!$A$2:$A$4,Calibration!$B$2:$B$4,C219)</f>
        <v>348.82856678960002</v>
      </c>
      <c r="K219" s="2">
        <f>TREND(Calibration!$A$2:$A$4,Calibration!$C$2:$C$4,E219)</f>
        <v>428.84682399534177</v>
      </c>
      <c r="L219" s="2">
        <f>TREND(Calibration!$A$2:$A$4,Calibration!$D$2:$D$4,G219)</f>
        <v>493.34952985619088</v>
      </c>
    </row>
    <row r="220" spans="1:12" x14ac:dyDescent="0.25">
      <c r="A220">
        <v>1090181</v>
      </c>
      <c r="B220">
        <v>14.81700039</v>
      </c>
      <c r="C220">
        <v>0.30670999999999998</v>
      </c>
      <c r="D220">
        <v>36.983001710000003</v>
      </c>
      <c r="E220">
        <v>0.24838001000000001</v>
      </c>
      <c r="F220">
        <v>37.551998140000002</v>
      </c>
      <c r="G220">
        <v>0.80949998000000001</v>
      </c>
      <c r="H220">
        <v>35.231998439999998</v>
      </c>
      <c r="J220" s="2">
        <f>TREND(Calibration!$A$2:$A$4,Calibration!$B$2:$B$4,C220)</f>
        <v>367.79151252001384</v>
      </c>
      <c r="K220" s="2">
        <f>TREND(Calibration!$A$2:$A$4,Calibration!$C$2:$C$4,E220)</f>
        <v>428.46148008743126</v>
      </c>
      <c r="L220" s="2">
        <f>TREND(Calibration!$A$2:$A$4,Calibration!$D$2:$D$4,G220)</f>
        <v>492.35544845108251</v>
      </c>
    </row>
    <row r="221" spans="1:12" x14ac:dyDescent="0.25">
      <c r="A221">
        <v>1095081</v>
      </c>
      <c r="B221">
        <v>14.800999640000001</v>
      </c>
      <c r="C221">
        <v>0.30388999</v>
      </c>
      <c r="D221">
        <v>37.008998869999999</v>
      </c>
      <c r="E221">
        <v>0.24826999999999999</v>
      </c>
      <c r="F221">
        <v>37.596000670000002</v>
      </c>
      <c r="G221">
        <v>0.80470001999999996</v>
      </c>
      <c r="H221">
        <v>35.201000209999997</v>
      </c>
      <c r="J221" s="2">
        <f>TREND(Calibration!$A$2:$A$4,Calibration!$B$2:$B$4,C221)</f>
        <v>355.26795950978089</v>
      </c>
      <c r="K221" s="2">
        <f>TREND(Calibration!$A$2:$A$4,Calibration!$C$2:$C$4,E221)</f>
        <v>427.61347682059341</v>
      </c>
      <c r="L221" s="2">
        <f>TREND(Calibration!$A$2:$A$4,Calibration!$D$2:$D$4,G221)</f>
        <v>489.37328500335707</v>
      </c>
    </row>
    <row r="222" spans="1:12" x14ac:dyDescent="0.25">
      <c r="A222">
        <v>1100088</v>
      </c>
      <c r="B222">
        <v>14.81999969</v>
      </c>
      <c r="C222">
        <v>0.30388999</v>
      </c>
      <c r="D222">
        <v>36.958000179999999</v>
      </c>
      <c r="E222">
        <v>0.24838001000000001</v>
      </c>
      <c r="F222">
        <v>37.548999790000003</v>
      </c>
      <c r="G222">
        <v>0.80569999999999997</v>
      </c>
      <c r="H222">
        <v>35.248001100000003</v>
      </c>
      <c r="J222" s="2">
        <f>TREND(Calibration!$A$2:$A$4,Calibration!$B$2:$B$4,C222)</f>
        <v>355.26795950978089</v>
      </c>
      <c r="K222" s="2">
        <f>TREND(Calibration!$A$2:$A$4,Calibration!$C$2:$C$4,E222)</f>
        <v>428.46148008743126</v>
      </c>
      <c r="L222" s="2">
        <f>TREND(Calibration!$A$2:$A$4,Calibration!$D$2:$D$4,G222)</f>
        <v>489.99456180659217</v>
      </c>
    </row>
    <row r="223" spans="1:12" x14ac:dyDescent="0.25">
      <c r="A223">
        <v>1105081</v>
      </c>
      <c r="B223">
        <v>14.84000015</v>
      </c>
      <c r="C223">
        <v>0.30562001</v>
      </c>
      <c r="D223">
        <v>37.008998869999999</v>
      </c>
      <c r="E223">
        <v>0.24838001000000001</v>
      </c>
      <c r="F223">
        <v>37.576999659999998</v>
      </c>
      <c r="G223">
        <v>0.80470001999999996</v>
      </c>
      <c r="H223">
        <v>35.111999509999997</v>
      </c>
      <c r="J223" s="2">
        <f>TREND(Calibration!$A$2:$A$4,Calibration!$B$2:$B$4,C223)</f>
        <v>362.95090998824139</v>
      </c>
      <c r="K223" s="2">
        <f>TREND(Calibration!$A$2:$A$4,Calibration!$C$2:$C$4,E223)</f>
        <v>428.46148008743126</v>
      </c>
      <c r="L223" s="2">
        <f>TREND(Calibration!$A$2:$A$4,Calibration!$D$2:$D$4,G223)</f>
        <v>489.37328500335707</v>
      </c>
    </row>
    <row r="224" spans="1:12" x14ac:dyDescent="0.25">
      <c r="A224">
        <v>1110081</v>
      </c>
      <c r="B224">
        <v>14.79399967</v>
      </c>
      <c r="C224">
        <v>0.30919001000000002</v>
      </c>
      <c r="D224">
        <v>37.012001040000001</v>
      </c>
      <c r="E224">
        <v>0.24833</v>
      </c>
      <c r="F224">
        <v>37.520000459999999</v>
      </c>
      <c r="G224">
        <v>0.79390000999999999</v>
      </c>
      <c r="H224">
        <v>35.057998660000003</v>
      </c>
      <c r="J224" s="2">
        <f>TREND(Calibration!$A$2:$A$4,Calibration!$B$2:$B$4,C224)</f>
        <v>378.805138961377</v>
      </c>
      <c r="K224" s="2">
        <f>TREND(Calibration!$A$2:$A$4,Calibration!$C$2:$C$4,E224)</f>
        <v>428.0759820111241</v>
      </c>
      <c r="L224" s="2">
        <f>TREND(Calibration!$A$2:$A$4,Calibration!$D$2:$D$4,G224)</f>
        <v>482.66335511705205</v>
      </c>
    </row>
    <row r="225" spans="1:12" x14ac:dyDescent="0.25">
      <c r="A225">
        <v>1115081</v>
      </c>
      <c r="B225">
        <v>14.81000042</v>
      </c>
      <c r="C225">
        <v>0.31145999000000002</v>
      </c>
      <c r="D225">
        <v>37.018001560000002</v>
      </c>
      <c r="E225">
        <v>0.24838001000000001</v>
      </c>
      <c r="F225">
        <v>37.527000430000001</v>
      </c>
      <c r="G225">
        <v>0.79119998000000002</v>
      </c>
      <c r="H225">
        <v>35.067001339999997</v>
      </c>
      <c r="J225" s="2">
        <f>TREND(Calibration!$A$2:$A$4,Calibration!$B$2:$B$4,C225)</f>
        <v>388.88603046962294</v>
      </c>
      <c r="K225" s="2">
        <f>TREND(Calibration!$A$2:$A$4,Calibration!$C$2:$C$4,E225)</f>
        <v>428.46148008743126</v>
      </c>
      <c r="L225" s="2">
        <f>TREND(Calibration!$A$2:$A$4,Calibration!$D$2:$D$4,G225)</f>
        <v>480.985855560022</v>
      </c>
    </row>
    <row r="226" spans="1:12" x14ac:dyDescent="0.25">
      <c r="A226">
        <v>1120082</v>
      </c>
      <c r="B226">
        <v>14.836000439999999</v>
      </c>
      <c r="C226">
        <v>0.30746001000000001</v>
      </c>
      <c r="D226">
        <v>36.973999020000001</v>
      </c>
      <c r="E226">
        <v>0.24833</v>
      </c>
      <c r="F226">
        <v>37.520000459999999</v>
      </c>
      <c r="G226">
        <v>0.79759997000000005</v>
      </c>
      <c r="H226">
        <v>35.063999180000003</v>
      </c>
      <c r="J226" s="2">
        <f>TREND(Calibration!$A$2:$A$4,Calibration!$B$2:$B$4,C226)</f>
        <v>371.12227730212635</v>
      </c>
      <c r="K226" s="2">
        <f>TREND(Calibration!$A$2:$A$4,Calibration!$C$2:$C$4,E226)</f>
        <v>428.0759820111241</v>
      </c>
      <c r="L226" s="2">
        <f>TREND(Calibration!$A$2:$A$4,Calibration!$D$2:$D$4,G226)</f>
        <v>484.96210041285582</v>
      </c>
    </row>
    <row r="227" spans="1:12" x14ac:dyDescent="0.25">
      <c r="A227">
        <v>1125081</v>
      </c>
      <c r="B227">
        <v>14.774999619999999</v>
      </c>
      <c r="C227">
        <v>0.31043999999999999</v>
      </c>
      <c r="D227">
        <v>36.983001710000003</v>
      </c>
      <c r="E227">
        <v>0.24806</v>
      </c>
      <c r="F227">
        <v>37.494998930000001</v>
      </c>
      <c r="G227">
        <v>0.78850001000000003</v>
      </c>
      <c r="H227">
        <v>35.083000179999999</v>
      </c>
      <c r="J227" s="2">
        <f>TREND(Calibration!$A$2:$A$4,Calibration!$B$2:$B$4,C227)</f>
        <v>384.35629517261759</v>
      </c>
      <c r="K227" s="2">
        <f>TREND(Calibration!$A$2:$A$4,Calibration!$C$2:$C$4,E227)</f>
        <v>425.99470865373678</v>
      </c>
      <c r="L227" s="2">
        <f>TREND(Calibration!$A$2:$A$4,Calibration!$D$2:$D$4,G227)</f>
        <v>479.30839328034568</v>
      </c>
    </row>
    <row r="228" spans="1:12" x14ac:dyDescent="0.25">
      <c r="A228">
        <v>1130438</v>
      </c>
      <c r="B228">
        <v>14.78800011</v>
      </c>
      <c r="C228">
        <v>0.30827000999999998</v>
      </c>
      <c r="D228">
        <v>36.958000179999999</v>
      </c>
      <c r="E228">
        <v>0.24806</v>
      </c>
      <c r="F228">
        <v>37.541999820000001</v>
      </c>
      <c r="G228">
        <v>0.79549998</v>
      </c>
      <c r="H228">
        <v>35.05099869</v>
      </c>
      <c r="J228" s="2">
        <f>TREND(Calibration!$A$2:$A$4,Calibration!$B$2:$B$4,C228)</f>
        <v>374.7194553044344</v>
      </c>
      <c r="K228" s="2">
        <f>TREND(Calibration!$A$2:$A$4,Calibration!$C$2:$C$4,E228)</f>
        <v>425.99470865373678</v>
      </c>
      <c r="L228" s="2">
        <f>TREND(Calibration!$A$2:$A$4,Calibration!$D$2:$D$4,G228)</f>
        <v>483.6573992448067</v>
      </c>
    </row>
    <row r="229" spans="1:12" x14ac:dyDescent="0.25">
      <c r="A229">
        <v>1135291</v>
      </c>
      <c r="B229">
        <v>14.81700039</v>
      </c>
      <c r="C229">
        <v>0.30930001000000001</v>
      </c>
      <c r="D229">
        <v>36.9640007</v>
      </c>
      <c r="E229">
        <v>0.24806</v>
      </c>
      <c r="F229">
        <v>37.555000309999997</v>
      </c>
      <c r="G229">
        <v>0.79009998000000004</v>
      </c>
      <c r="H229">
        <v>35.034999849999998</v>
      </c>
      <c r="J229" s="2">
        <f>TREND(Calibration!$A$2:$A$4,Calibration!$B$2:$B$4,C229)</f>
        <v>379.29364461601131</v>
      </c>
      <c r="K229" s="2">
        <f>TREND(Calibration!$A$2:$A$4,Calibration!$C$2:$C$4,E229)</f>
        <v>425.99470865373678</v>
      </c>
      <c r="L229" s="2">
        <f>TREND(Calibration!$A$2:$A$4,Calibration!$D$2:$D$4,G229)</f>
        <v>480.30243740810033</v>
      </c>
    </row>
    <row r="230" spans="1:12" x14ac:dyDescent="0.25">
      <c r="A230">
        <v>1140081</v>
      </c>
      <c r="B230">
        <v>14.807000159999999</v>
      </c>
      <c r="C230">
        <v>0.30465001000000003</v>
      </c>
      <c r="D230">
        <v>36.977001190000003</v>
      </c>
      <c r="E230">
        <v>0.24806</v>
      </c>
      <c r="F230">
        <v>37.5359993</v>
      </c>
      <c r="G230">
        <v>0.79009998000000004</v>
      </c>
      <c r="H230">
        <v>35.118000029999997</v>
      </c>
      <c r="J230" s="2">
        <f>TREND(Calibration!$A$2:$A$4,Calibration!$B$2:$B$4,C230)</f>
        <v>358.64317830646519</v>
      </c>
      <c r="K230" s="2">
        <f>TREND(Calibration!$A$2:$A$4,Calibration!$C$2:$C$4,E230)</f>
        <v>425.99470865373678</v>
      </c>
      <c r="L230" s="2">
        <f>TREND(Calibration!$A$2:$A$4,Calibration!$D$2:$D$4,G230)</f>
        <v>480.30243740810033</v>
      </c>
    </row>
    <row r="231" spans="1:12" x14ac:dyDescent="0.25">
      <c r="A231">
        <v>1145081</v>
      </c>
      <c r="B231">
        <v>14.852000240000001</v>
      </c>
      <c r="C231">
        <v>0.30746001000000001</v>
      </c>
      <c r="D231">
        <v>37.016998289999997</v>
      </c>
      <c r="E231">
        <v>0.248</v>
      </c>
      <c r="F231">
        <v>37.569000240000001</v>
      </c>
      <c r="G231">
        <v>0.79059999999999997</v>
      </c>
      <c r="H231">
        <v>35.158000950000002</v>
      </c>
      <c r="J231" s="2">
        <f>TREND(Calibration!$A$2:$A$4,Calibration!$B$2:$B$4,C231)</f>
        <v>371.12227730212635</v>
      </c>
      <c r="K231" s="2">
        <f>TREND(Calibration!$A$2:$A$4,Calibration!$C$2:$C$4,E231)</f>
        <v>425.53220346320632</v>
      </c>
      <c r="L231" s="2">
        <f>TREND(Calibration!$A$2:$A$4,Calibration!$D$2:$D$4,G231)</f>
        <v>480.61309444839469</v>
      </c>
    </row>
    <row r="232" spans="1:12" x14ac:dyDescent="0.25">
      <c r="A232">
        <v>1150171</v>
      </c>
      <c r="B232">
        <v>14.838999749999999</v>
      </c>
      <c r="C232">
        <v>0.31022</v>
      </c>
      <c r="D232">
        <v>36.951000209999997</v>
      </c>
      <c r="E232">
        <v>0.24795</v>
      </c>
      <c r="F232">
        <v>37.54700089</v>
      </c>
      <c r="G232">
        <v>0.79119998000000002</v>
      </c>
      <c r="H232">
        <v>35.195999149999999</v>
      </c>
      <c r="J232" s="2">
        <f>TREND(Calibration!$A$2:$A$4,Calibration!$B$2:$B$4,C232)</f>
        <v>383.37928386334875</v>
      </c>
      <c r="K232" s="2">
        <f>TREND(Calibration!$A$2:$A$4,Calibration!$C$2:$C$4,E232)</f>
        <v>425.14678247109759</v>
      </c>
      <c r="L232" s="2">
        <f>TREND(Calibration!$A$2:$A$4,Calibration!$D$2:$D$4,G232)</f>
        <v>480.985855560022</v>
      </c>
    </row>
    <row r="233" spans="1:12" x14ac:dyDescent="0.25">
      <c r="A233">
        <v>1155081</v>
      </c>
      <c r="B233">
        <v>14.852000240000001</v>
      </c>
      <c r="C233">
        <v>0.31071000999999998</v>
      </c>
      <c r="D233">
        <v>36.972999569999999</v>
      </c>
      <c r="E233">
        <v>0.24795</v>
      </c>
      <c r="F233">
        <v>37.601001740000001</v>
      </c>
      <c r="G233">
        <v>0.79220003000000005</v>
      </c>
      <c r="H233">
        <v>35.129001619999997</v>
      </c>
      <c r="J233" s="2">
        <f>TREND(Calibration!$A$2:$A$4,Calibration!$B$2:$B$4,C233)</f>
        <v>385.5553989163252</v>
      </c>
      <c r="K233" s="2">
        <f>TREND(Calibration!$A$2:$A$4,Calibration!$C$2:$C$4,E233)</f>
        <v>425.14678247109759</v>
      </c>
      <c r="L233" s="2">
        <f>TREND(Calibration!$A$2:$A$4,Calibration!$D$2:$D$4,G233)</f>
        <v>481.60717585350318</v>
      </c>
    </row>
    <row r="234" spans="1:12" x14ac:dyDescent="0.25">
      <c r="A234">
        <v>1160081</v>
      </c>
      <c r="B234">
        <v>14.87100029</v>
      </c>
      <c r="C234">
        <v>0.30465001000000003</v>
      </c>
      <c r="D234">
        <v>37.019001009999997</v>
      </c>
      <c r="E234">
        <v>0.248</v>
      </c>
      <c r="F234">
        <v>37.583999630000001</v>
      </c>
      <c r="G234">
        <v>0.78520000000000001</v>
      </c>
      <c r="H234">
        <v>35.108001710000003</v>
      </c>
      <c r="J234" s="2">
        <f>TREND(Calibration!$A$2:$A$4,Calibration!$B$2:$B$4,C234)</f>
        <v>358.64317830646519</v>
      </c>
      <c r="K234" s="2">
        <f>TREND(Calibration!$A$2:$A$4,Calibration!$C$2:$C$4,E234)</f>
        <v>425.53220346320632</v>
      </c>
      <c r="L234" s="2">
        <f>TREND(Calibration!$A$2:$A$4,Calibration!$D$2:$D$4,G234)</f>
        <v>477.25813261168838</v>
      </c>
    </row>
    <row r="235" spans="1:12" x14ac:dyDescent="0.25">
      <c r="A235">
        <v>1165081</v>
      </c>
      <c r="B235">
        <v>14.819000239999999</v>
      </c>
      <c r="C235">
        <v>0.30498001000000002</v>
      </c>
      <c r="D235">
        <v>37.006999970000003</v>
      </c>
      <c r="E235">
        <v>0.24806</v>
      </c>
      <c r="F235">
        <v>37.511001589999999</v>
      </c>
      <c r="G235">
        <v>0.7712</v>
      </c>
      <c r="H235">
        <v>35.048000340000002</v>
      </c>
      <c r="J235" s="2">
        <f>TREND(Calibration!$A$2:$A$4,Calibration!$B$2:$B$4,C235)</f>
        <v>360.10869527036857</v>
      </c>
      <c r="K235" s="2">
        <f>TREND(Calibration!$A$2:$A$4,Calibration!$C$2:$C$4,E235)</f>
        <v>425.99470865373678</v>
      </c>
      <c r="L235" s="2">
        <f>TREND(Calibration!$A$2:$A$4,Calibration!$D$2:$D$4,G235)</f>
        <v>468.56008340541257</v>
      </c>
    </row>
    <row r="236" spans="1:12" x14ac:dyDescent="0.25">
      <c r="A236">
        <v>1170081</v>
      </c>
      <c r="B236">
        <v>14.821999549999999</v>
      </c>
      <c r="C236">
        <v>0.30476001000000003</v>
      </c>
      <c r="D236">
        <v>37.012001040000001</v>
      </c>
      <c r="E236">
        <v>0.24811</v>
      </c>
      <c r="F236">
        <v>37.5</v>
      </c>
      <c r="G236">
        <v>0.77929996999999995</v>
      </c>
      <c r="H236">
        <v>35.0929985</v>
      </c>
      <c r="J236" s="2">
        <f>TREND(Calibration!$A$2:$A$4,Calibration!$B$2:$B$4,C236)</f>
        <v>359.13168396109972</v>
      </c>
      <c r="K236" s="2">
        <f>TREND(Calibration!$A$2:$A$4,Calibration!$C$2:$C$4,E236)</f>
        <v>426.3801296458455</v>
      </c>
      <c r="L236" s="2">
        <f>TREND(Calibration!$A$2:$A$4,Calibration!$D$2:$D$4,G236)</f>
        <v>473.59250752179526</v>
      </c>
    </row>
    <row r="237" spans="1:12" x14ac:dyDescent="0.25">
      <c r="A237">
        <v>1175081</v>
      </c>
      <c r="B237">
        <v>14.873999599999999</v>
      </c>
      <c r="C237">
        <v>0.30676001000000003</v>
      </c>
      <c r="D237">
        <v>36.998001100000003</v>
      </c>
      <c r="E237">
        <v>0.248</v>
      </c>
      <c r="F237">
        <v>37.551998140000002</v>
      </c>
      <c r="G237">
        <v>0.77929996999999995</v>
      </c>
      <c r="H237">
        <v>35.164001460000001</v>
      </c>
      <c r="J237" s="2">
        <f>TREND(Calibration!$A$2:$A$4,Calibration!$B$2:$B$4,C237)</f>
        <v>368.01360495445283</v>
      </c>
      <c r="K237" s="2">
        <f>TREND(Calibration!$A$2:$A$4,Calibration!$C$2:$C$4,E237)</f>
        <v>425.53220346320632</v>
      </c>
      <c r="L237" s="2">
        <f>TREND(Calibration!$A$2:$A$4,Calibration!$D$2:$D$4,G237)</f>
        <v>473.59250752179526</v>
      </c>
    </row>
    <row r="238" spans="1:12" x14ac:dyDescent="0.25">
      <c r="A238">
        <v>1180081</v>
      </c>
      <c r="B238">
        <v>14.84500027</v>
      </c>
      <c r="C238">
        <v>0.31071000999999998</v>
      </c>
      <c r="D238">
        <v>36.971000670000002</v>
      </c>
      <c r="E238">
        <v>0.248</v>
      </c>
      <c r="F238">
        <v>37.562999730000001</v>
      </c>
      <c r="G238">
        <v>0.77060002000000005</v>
      </c>
      <c r="H238">
        <v>35.162998199999997</v>
      </c>
      <c r="J238" s="2">
        <f>TREND(Calibration!$A$2:$A$4,Calibration!$B$2:$B$4,C238)</f>
        <v>385.5553989163252</v>
      </c>
      <c r="K238" s="2">
        <f>TREND(Calibration!$A$2:$A$4,Calibration!$C$2:$C$4,E238)</f>
        <v>425.53220346320632</v>
      </c>
      <c r="L238" s="2">
        <f>TREND(Calibration!$A$2:$A$4,Calibration!$D$2:$D$4,G238)</f>
        <v>468.18732229378537</v>
      </c>
    </row>
    <row r="239" spans="1:12" x14ac:dyDescent="0.25">
      <c r="A239">
        <v>1185081</v>
      </c>
      <c r="B239">
        <v>14.807000159999999</v>
      </c>
      <c r="C239">
        <v>0.30626999999999999</v>
      </c>
      <c r="D239">
        <v>36.944000240000001</v>
      </c>
      <c r="E239">
        <v>0.248</v>
      </c>
      <c r="F239">
        <v>37.571998600000001</v>
      </c>
      <c r="G239">
        <v>0.76959997000000002</v>
      </c>
      <c r="H239">
        <v>35.166999820000001</v>
      </c>
      <c r="J239" s="2">
        <f>TREND(Calibration!$A$2:$A$4,Calibration!$B$2:$B$4,C239)</f>
        <v>365.83748990147615</v>
      </c>
      <c r="K239" s="2">
        <f>TREND(Calibration!$A$2:$A$4,Calibration!$C$2:$C$4,E239)</f>
        <v>425.53220346320632</v>
      </c>
      <c r="L239" s="2">
        <f>TREND(Calibration!$A$2:$A$4,Calibration!$D$2:$D$4,G239)</f>
        <v>467.5660020003042</v>
      </c>
    </row>
    <row r="240" spans="1:12" x14ac:dyDescent="0.25">
      <c r="A240">
        <v>1190172</v>
      </c>
      <c r="B240">
        <v>14.82299995</v>
      </c>
      <c r="C240">
        <v>0.30789</v>
      </c>
      <c r="D240">
        <v>36.987998959999999</v>
      </c>
      <c r="E240">
        <v>0.24806</v>
      </c>
      <c r="F240">
        <v>37.548999790000003</v>
      </c>
      <c r="G240">
        <v>0.76249999000000002</v>
      </c>
      <c r="H240">
        <v>35.14599991</v>
      </c>
      <c r="J240" s="2">
        <f>TREND(Calibration!$A$2:$A$4,Calibration!$B$2:$B$4,C240)</f>
        <v>373.03184590609226</v>
      </c>
      <c r="K240" s="2">
        <f>TREND(Calibration!$A$2:$A$4,Calibration!$C$2:$C$4,E240)</f>
        <v>425.99470865373678</v>
      </c>
      <c r="L240" s="2">
        <f>TREND(Calibration!$A$2:$A$4,Calibration!$D$2:$D$4,G240)</f>
        <v>463.1548609000489</v>
      </c>
    </row>
    <row r="241" spans="1:12" x14ac:dyDescent="0.25">
      <c r="A241">
        <v>1195081</v>
      </c>
      <c r="B241">
        <v>14.84500027</v>
      </c>
      <c r="C241">
        <v>0.30530000000000002</v>
      </c>
      <c r="D241">
        <v>36.937000269999999</v>
      </c>
      <c r="E241">
        <v>0.24773000000000001</v>
      </c>
      <c r="F241">
        <v>37.536998750000002</v>
      </c>
      <c r="G241">
        <v>0.75880002999999996</v>
      </c>
      <c r="H241">
        <v>35.209999080000003</v>
      </c>
      <c r="J241" s="2">
        <f>TREND(Calibration!$A$2:$A$4,Calibration!$B$2:$B$4,C241)</f>
        <v>361.52975821969994</v>
      </c>
      <c r="K241" s="2">
        <f>TREND(Calibration!$A$2:$A$4,Calibration!$C$2:$C$4,E241)</f>
        <v>423.45093010581922</v>
      </c>
      <c r="L241" s="2">
        <f>TREND(Calibration!$A$2:$A$4,Calibration!$D$2:$D$4,G241)</f>
        <v>460.85611560424513</v>
      </c>
    </row>
    <row r="242" spans="1:12" x14ac:dyDescent="0.25">
      <c r="A242">
        <v>1200184</v>
      </c>
      <c r="B242">
        <v>14.847999570000001</v>
      </c>
      <c r="C242">
        <v>0.30761999000000001</v>
      </c>
      <c r="D242">
        <v>37.012001040000001</v>
      </c>
      <c r="E242">
        <v>0.24773000000000001</v>
      </c>
      <c r="F242">
        <v>37.541000369999999</v>
      </c>
      <c r="G242">
        <v>0.75340003</v>
      </c>
      <c r="H242">
        <v>35.118999479999999</v>
      </c>
      <c r="J242" s="2">
        <f>TREND(Calibration!$A$2:$A$4,Calibration!$B$2:$B$4,C242)</f>
        <v>371.83274216238465</v>
      </c>
      <c r="K242" s="2">
        <f>TREND(Calibration!$A$2:$A$4,Calibration!$C$2:$C$4,E242)</f>
        <v>423.45093010581922</v>
      </c>
      <c r="L242" s="2">
        <f>TREND(Calibration!$A$2:$A$4,Calibration!$D$2:$D$4,G242)</f>
        <v>457.50115376753877</v>
      </c>
    </row>
    <row r="243" spans="1:12" x14ac:dyDescent="0.25">
      <c r="A243">
        <v>1205081</v>
      </c>
      <c r="B243">
        <v>14.87800026</v>
      </c>
      <c r="C243">
        <v>0.30691998999999998</v>
      </c>
      <c r="D243">
        <v>36.983001710000003</v>
      </c>
      <c r="E243">
        <v>0.24773000000000001</v>
      </c>
      <c r="F243">
        <v>37.54700089</v>
      </c>
      <c r="G243">
        <v>0.75169998000000005</v>
      </c>
      <c r="H243">
        <v>35.125</v>
      </c>
      <c r="J243" s="2">
        <f>TREND(Calibration!$A$2:$A$4,Calibration!$B$2:$B$4,C243)</f>
        <v>368.7240698147109</v>
      </c>
      <c r="K243" s="2">
        <f>TREND(Calibration!$A$2:$A$4,Calibration!$C$2:$C$4,E243)</f>
        <v>423.45093010581922</v>
      </c>
      <c r="L243" s="2">
        <f>TREND(Calibration!$A$2:$A$4,Calibration!$D$2:$D$4,G243)</f>
        <v>456.44493101374388</v>
      </c>
    </row>
    <row r="244" spans="1:12" x14ac:dyDescent="0.25">
      <c r="A244">
        <v>1210081</v>
      </c>
      <c r="B244">
        <v>14.868000029999999</v>
      </c>
      <c r="C244">
        <v>0.30665000999999997</v>
      </c>
      <c r="D244">
        <v>36.958000179999999</v>
      </c>
      <c r="E244">
        <v>0.24773000000000001</v>
      </c>
      <c r="F244">
        <v>37.5320015</v>
      </c>
      <c r="G244">
        <v>0.75980002000000002</v>
      </c>
      <c r="H244">
        <v>35.138000490000003</v>
      </c>
      <c r="J244" s="2">
        <f>TREND(Calibration!$A$2:$A$4,Calibration!$B$2:$B$4,C244)</f>
        <v>367.52509929981829</v>
      </c>
      <c r="K244" s="2">
        <f>TREND(Calibration!$A$2:$A$4,Calibration!$C$2:$C$4,E244)</f>
        <v>423.45093010581922</v>
      </c>
      <c r="L244" s="2">
        <f>TREND(Calibration!$A$2:$A$4,Calibration!$D$2:$D$4,G244)</f>
        <v>461.47739862037258</v>
      </c>
    </row>
    <row r="245" spans="1:12" x14ac:dyDescent="0.25">
      <c r="A245">
        <v>1215081</v>
      </c>
      <c r="B245">
        <v>14.87800026</v>
      </c>
      <c r="C245">
        <v>0.30789</v>
      </c>
      <c r="D245">
        <v>36.971000670000002</v>
      </c>
      <c r="E245">
        <v>0.24767998999999999</v>
      </c>
      <c r="F245">
        <v>37.554000850000001</v>
      </c>
      <c r="G245">
        <v>0.75609999999999999</v>
      </c>
      <c r="H245">
        <v>35.140998840000002</v>
      </c>
      <c r="J245" s="2">
        <f>TREND(Calibration!$A$2:$A$4,Calibration!$B$2:$B$4,C245)</f>
        <v>373.03184590609226</v>
      </c>
      <c r="K245" s="2">
        <f>TREND(Calibration!$A$2:$A$4,Calibration!$C$2:$C$4,E245)</f>
        <v>423.06543202951184</v>
      </c>
      <c r="L245" s="2">
        <f>TREND(Calibration!$A$2:$A$4,Calibration!$D$2:$D$4,G245)</f>
        <v>459.17861604721509</v>
      </c>
    </row>
    <row r="246" spans="1:12" x14ac:dyDescent="0.25">
      <c r="A246">
        <v>1220081</v>
      </c>
      <c r="B246">
        <v>14.835000040000001</v>
      </c>
      <c r="C246">
        <v>0.30546001</v>
      </c>
      <c r="D246">
        <v>36.951999659999998</v>
      </c>
      <c r="E246">
        <v>0.24767998999999999</v>
      </c>
      <c r="F246">
        <v>37.569999690000003</v>
      </c>
      <c r="G246">
        <v>0.75440001000000001</v>
      </c>
      <c r="H246">
        <v>35.166000369999999</v>
      </c>
      <c r="J246" s="2">
        <f>TREND(Calibration!$A$2:$A$4,Calibration!$B$2:$B$4,C246)</f>
        <v>362.24035630877324</v>
      </c>
      <c r="K246" s="2">
        <f>TREND(Calibration!$A$2:$A$4,Calibration!$C$2:$C$4,E246)</f>
        <v>423.06543202951184</v>
      </c>
      <c r="L246" s="2">
        <f>TREND(Calibration!$A$2:$A$4,Calibration!$D$2:$D$4,G246)</f>
        <v>458.12243057077393</v>
      </c>
    </row>
    <row r="247" spans="1:12" x14ac:dyDescent="0.25">
      <c r="A247">
        <v>1225194</v>
      </c>
      <c r="B247">
        <v>14.805999760000001</v>
      </c>
      <c r="C247">
        <v>0.30821999999999999</v>
      </c>
      <c r="D247">
        <v>37.007999419999997</v>
      </c>
      <c r="E247">
        <v>0.24773000000000001</v>
      </c>
      <c r="F247">
        <v>37.562000269999999</v>
      </c>
      <c r="G247">
        <v>0.74739999000000001</v>
      </c>
      <c r="H247">
        <v>35.141998289999997</v>
      </c>
      <c r="J247" s="2">
        <f>TREND(Calibration!$A$2:$A$4,Calibration!$B$2:$B$4,C247)</f>
        <v>374.49736286999564</v>
      </c>
      <c r="K247" s="2">
        <f>TREND(Calibration!$A$2:$A$4,Calibration!$C$2:$C$4,E247)</f>
        <v>423.45093010581922</v>
      </c>
      <c r="L247" s="2">
        <f>TREND(Calibration!$A$2:$A$4,Calibration!$D$2:$D$4,G247)</f>
        <v>453.77339354185142</v>
      </c>
    </row>
    <row r="248" spans="1:12" x14ac:dyDescent="0.25">
      <c r="A248">
        <v>1230197</v>
      </c>
      <c r="B248">
        <v>14.85400009</v>
      </c>
      <c r="C248">
        <v>0.308</v>
      </c>
      <c r="D248">
        <v>36.998001100000003</v>
      </c>
      <c r="E248">
        <v>0.24767998999999999</v>
      </c>
      <c r="F248">
        <v>37.564998629999998</v>
      </c>
      <c r="G248">
        <v>0.75120001999999997</v>
      </c>
      <c r="H248">
        <v>35.152000430000001</v>
      </c>
      <c r="J248" s="2">
        <f>TREND(Calibration!$A$2:$A$4,Calibration!$B$2:$B$4,C248)</f>
        <v>373.52035156072679</v>
      </c>
      <c r="K248" s="2">
        <f>TREND(Calibration!$A$2:$A$4,Calibration!$C$2:$C$4,E248)</f>
        <v>423.06543202951184</v>
      </c>
      <c r="L248" s="2">
        <f>TREND(Calibration!$A$2:$A$4,Calibration!$D$2:$D$4,G248)</f>
        <v>456.13431125080314</v>
      </c>
    </row>
    <row r="249" spans="1:12" x14ac:dyDescent="0.25">
      <c r="A249">
        <v>1235082</v>
      </c>
      <c r="B249">
        <v>14.838000299999999</v>
      </c>
      <c r="C249">
        <v>0.30935001000000001</v>
      </c>
      <c r="D249">
        <v>36.976001740000001</v>
      </c>
      <c r="E249">
        <v>0.24767998999999999</v>
      </c>
      <c r="F249">
        <v>37.546001429999997</v>
      </c>
      <c r="G249">
        <v>0.74800003000000004</v>
      </c>
      <c r="H249">
        <v>35.173999790000003</v>
      </c>
      <c r="J249" s="2">
        <f>TREND(Calibration!$A$2:$A$4,Calibration!$B$2:$B$4,C249)</f>
        <v>379.51569264084515</v>
      </c>
      <c r="K249" s="2">
        <f>TREND(Calibration!$A$2:$A$4,Calibration!$C$2:$C$4,E249)</f>
        <v>423.06543202951184</v>
      </c>
      <c r="L249" s="2">
        <f>TREND(Calibration!$A$2:$A$4,Calibration!$D$2:$D$4,G249)</f>
        <v>454.1461919308324</v>
      </c>
    </row>
    <row r="250" spans="1:12" x14ac:dyDescent="0.25">
      <c r="A250">
        <v>1240081</v>
      </c>
      <c r="B250">
        <v>14.89000034</v>
      </c>
      <c r="C250">
        <v>0.30957001000000001</v>
      </c>
      <c r="D250">
        <v>37.013000490000003</v>
      </c>
      <c r="E250">
        <v>0.24778998999999999</v>
      </c>
      <c r="F250">
        <v>37.581001280000002</v>
      </c>
      <c r="G250">
        <v>0.74199998</v>
      </c>
      <c r="H250">
        <v>35.173999790000003</v>
      </c>
      <c r="J250" s="2">
        <f>TREND(Calibration!$A$2:$A$4,Calibration!$B$2:$B$4,C250)</f>
        <v>380.49270395011399</v>
      </c>
      <c r="K250" s="2">
        <f>TREND(Calibration!$A$2:$A$4,Calibration!$C$2:$C$4,E250)</f>
        <v>423.91335821215102</v>
      </c>
      <c r="L250" s="2">
        <f>TREND(Calibration!$A$2:$A$4,Calibration!$D$2:$D$4,G250)</f>
        <v>450.41842549225277</v>
      </c>
    </row>
    <row r="251" spans="1:12" x14ac:dyDescent="0.25">
      <c r="A251">
        <v>1245176</v>
      </c>
      <c r="B251">
        <v>14.96700001</v>
      </c>
      <c r="C251">
        <v>0.30925000000000002</v>
      </c>
      <c r="D251">
        <v>36.965000150000002</v>
      </c>
      <c r="E251">
        <v>0.24767998999999999</v>
      </c>
      <c r="F251">
        <v>37.659999849999998</v>
      </c>
      <c r="G251">
        <v>0.74900001000000005</v>
      </c>
      <c r="H251">
        <v>35.129001619999997</v>
      </c>
      <c r="J251" s="2">
        <f>TREND(Calibration!$A$2:$A$4,Calibration!$B$2:$B$4,C251)</f>
        <v>379.07155218157254</v>
      </c>
      <c r="K251" s="2">
        <f>TREND(Calibration!$A$2:$A$4,Calibration!$C$2:$C$4,E251)</f>
        <v>423.06543202951184</v>
      </c>
      <c r="L251" s="2">
        <f>TREND(Calibration!$A$2:$A$4,Calibration!$D$2:$D$4,G251)</f>
        <v>454.76746873406756</v>
      </c>
    </row>
    <row r="252" spans="1:12" x14ac:dyDescent="0.25">
      <c r="A252">
        <v>1250081</v>
      </c>
      <c r="B252">
        <v>14.928999900000001</v>
      </c>
      <c r="C252">
        <v>0.30875998999999998</v>
      </c>
      <c r="D252">
        <v>36.976001740000001</v>
      </c>
      <c r="E252">
        <v>0.24767998999999999</v>
      </c>
      <c r="F252">
        <v>37.556999210000001</v>
      </c>
      <c r="G252">
        <v>0.74580002000000001</v>
      </c>
      <c r="H252">
        <v>35.159000399999996</v>
      </c>
      <c r="J252" s="2">
        <f>TREND(Calibration!$A$2:$A$4,Calibration!$B$2:$B$4,C252)</f>
        <v>376.89543712859586</v>
      </c>
      <c r="K252" s="2">
        <f>TREND(Calibration!$A$2:$A$4,Calibration!$C$2:$C$4,E252)</f>
        <v>423.06543202951184</v>
      </c>
      <c r="L252" s="2">
        <f>TREND(Calibration!$A$2:$A$4,Calibration!$D$2:$D$4,G252)</f>
        <v>452.77934941409677</v>
      </c>
    </row>
    <row r="253" spans="1:12" x14ac:dyDescent="0.25">
      <c r="A253">
        <v>1255081</v>
      </c>
      <c r="B253">
        <v>14.97399998</v>
      </c>
      <c r="C253">
        <v>0.30849000999999998</v>
      </c>
      <c r="D253">
        <v>37.013000490000003</v>
      </c>
      <c r="E253">
        <v>0.24767998999999999</v>
      </c>
      <c r="F253">
        <v>37.564998629999998</v>
      </c>
      <c r="G253">
        <v>0.73659998000000004</v>
      </c>
      <c r="H253">
        <v>35.176998140000002</v>
      </c>
      <c r="J253" s="2">
        <f>TREND(Calibration!$A$2:$A$4,Calibration!$B$2:$B$4,C253)</f>
        <v>375.69646661370325</v>
      </c>
      <c r="K253" s="2">
        <f>TREND(Calibration!$A$2:$A$4,Calibration!$C$2:$C$4,E253)</f>
        <v>423.06543202951184</v>
      </c>
      <c r="L253" s="2">
        <f>TREND(Calibration!$A$2:$A$4,Calibration!$D$2:$D$4,G253)</f>
        <v>447.0634636555464</v>
      </c>
    </row>
    <row r="254" spans="1:12" x14ac:dyDescent="0.25">
      <c r="A254">
        <v>1260081</v>
      </c>
      <c r="B254">
        <v>14.96700001</v>
      </c>
      <c r="C254">
        <v>0.30719000000000002</v>
      </c>
      <c r="D254">
        <v>37.030998230000002</v>
      </c>
      <c r="E254">
        <v>0.24773000000000001</v>
      </c>
      <c r="F254">
        <v>37.611999509999997</v>
      </c>
      <c r="G254">
        <v>0.74040002000000005</v>
      </c>
      <c r="H254">
        <v>35.173999790000003</v>
      </c>
      <c r="J254" s="2">
        <f>TREND(Calibration!$A$2:$A$4,Calibration!$B$2:$B$4,C254)</f>
        <v>369.92317355841874</v>
      </c>
      <c r="K254" s="2">
        <f>TREND(Calibration!$A$2:$A$4,Calibration!$C$2:$C$4,E254)</f>
        <v>423.45093010581922</v>
      </c>
      <c r="L254" s="2">
        <f>TREND(Calibration!$A$2:$A$4,Calibration!$D$2:$D$4,G254)</f>
        <v>449.42438757739041</v>
      </c>
    </row>
    <row r="255" spans="1:12" x14ac:dyDescent="0.25">
      <c r="A255">
        <v>1265081</v>
      </c>
      <c r="B255">
        <v>14.958000180000001</v>
      </c>
      <c r="C255">
        <v>0.30779001</v>
      </c>
      <c r="D255">
        <v>37.002998349999999</v>
      </c>
      <c r="E255">
        <v>0.24778998999999999</v>
      </c>
      <c r="F255">
        <v>37.587001800000003</v>
      </c>
      <c r="G255">
        <v>0.74199998</v>
      </c>
      <c r="H255">
        <v>35.145000459999999</v>
      </c>
      <c r="J255" s="2">
        <f>TREND(Calibration!$A$2:$A$4,Calibration!$B$2:$B$4,C255)</f>
        <v>372.58779426602973</v>
      </c>
      <c r="K255" s="2">
        <f>TREND(Calibration!$A$2:$A$4,Calibration!$C$2:$C$4,E255)</f>
        <v>423.91335821215102</v>
      </c>
      <c r="L255" s="2">
        <f>TREND(Calibration!$A$2:$A$4,Calibration!$D$2:$D$4,G255)</f>
        <v>450.41842549225277</v>
      </c>
    </row>
    <row r="256" spans="1:12" x14ac:dyDescent="0.25">
      <c r="A256">
        <v>1270081</v>
      </c>
      <c r="B256">
        <v>14.94799995</v>
      </c>
      <c r="C256">
        <v>0.31027000999999998</v>
      </c>
      <c r="D256">
        <v>37.013000490000003</v>
      </c>
      <c r="E256">
        <v>0.24773000000000001</v>
      </c>
      <c r="F256">
        <v>37.57799911</v>
      </c>
      <c r="G256">
        <v>0.73339999</v>
      </c>
      <c r="H256">
        <v>35.138999939999998</v>
      </c>
      <c r="J256" s="2">
        <f>TREND(Calibration!$A$2:$A$4,Calibration!$B$2:$B$4,C256)</f>
        <v>383.60137629778751</v>
      </c>
      <c r="K256" s="2">
        <f>TREND(Calibration!$A$2:$A$4,Calibration!$C$2:$C$4,E256)</f>
        <v>423.45093010581922</v>
      </c>
      <c r="L256" s="2">
        <f>TREND(Calibration!$A$2:$A$4,Calibration!$D$2:$D$4,G256)</f>
        <v>445.07534433557561</v>
      </c>
    </row>
    <row r="257" spans="1:12" x14ac:dyDescent="0.25">
      <c r="A257">
        <v>1275081</v>
      </c>
      <c r="B257">
        <v>14.977000240000001</v>
      </c>
      <c r="C257">
        <v>0.30864998999999999</v>
      </c>
      <c r="D257">
        <v>37.042999270000003</v>
      </c>
      <c r="E257">
        <v>0.24778998999999999</v>
      </c>
      <c r="F257">
        <v>37.585998539999999</v>
      </c>
      <c r="G257">
        <v>0.73280000999999995</v>
      </c>
      <c r="H257">
        <v>35.143001560000002</v>
      </c>
      <c r="J257" s="2">
        <f>TREND(Calibration!$A$2:$A$4,Calibration!$B$2:$B$4,C257)</f>
        <v>376.40693147396155</v>
      </c>
      <c r="K257" s="2">
        <f>TREND(Calibration!$A$2:$A$4,Calibration!$C$2:$C$4,E257)</f>
        <v>423.91335821215102</v>
      </c>
      <c r="L257" s="2">
        <f>TREND(Calibration!$A$2:$A$4,Calibration!$D$2:$D$4,G257)</f>
        <v>444.70258322394835</v>
      </c>
    </row>
    <row r="258" spans="1:12" x14ac:dyDescent="0.25">
      <c r="A258">
        <v>1280081</v>
      </c>
      <c r="B258">
        <v>14.958000180000001</v>
      </c>
      <c r="C258">
        <v>0.30903000000000003</v>
      </c>
      <c r="D258">
        <v>37.034999849999998</v>
      </c>
      <c r="E258">
        <v>0.24767998999999999</v>
      </c>
      <c r="F258">
        <v>37.571998600000001</v>
      </c>
      <c r="G258">
        <v>0.73119997999999997</v>
      </c>
      <c r="H258">
        <v>35.147998809999997</v>
      </c>
      <c r="J258" s="2">
        <f>TREND(Calibration!$A$2:$A$4,Calibration!$B$2:$B$4,C258)</f>
        <v>378.0945408723037</v>
      </c>
      <c r="K258" s="2">
        <f>TREND(Calibration!$A$2:$A$4,Calibration!$C$2:$C$4,E258)</f>
        <v>423.06543202951184</v>
      </c>
      <c r="L258" s="2">
        <f>TREND(Calibration!$A$2:$A$4,Calibration!$D$2:$D$4,G258)</f>
        <v>443.70850181883998</v>
      </c>
    </row>
    <row r="259" spans="1:12" x14ac:dyDescent="0.25">
      <c r="A259">
        <v>1285170</v>
      </c>
      <c r="B259">
        <v>14.91300011</v>
      </c>
      <c r="C259">
        <v>0.30838000999999998</v>
      </c>
      <c r="D259">
        <v>36.959999080000003</v>
      </c>
      <c r="E259">
        <v>0.24778998999999999</v>
      </c>
      <c r="F259">
        <v>37.581001280000002</v>
      </c>
      <c r="G259">
        <v>0.72740000000000005</v>
      </c>
      <c r="H259">
        <v>35.071998600000001</v>
      </c>
      <c r="J259" s="2">
        <f>TREND(Calibration!$A$2:$A$4,Calibration!$B$2:$B$4,C259)</f>
        <v>375.20796095906871</v>
      </c>
      <c r="K259" s="2">
        <f>TREND(Calibration!$A$2:$A$4,Calibration!$C$2:$C$4,E259)</f>
        <v>423.91335821215102</v>
      </c>
      <c r="L259" s="2">
        <f>TREND(Calibration!$A$2:$A$4,Calibration!$D$2:$D$4,G259)</f>
        <v>441.34761517434976</v>
      </c>
    </row>
    <row r="260" spans="1:12" x14ac:dyDescent="0.25">
      <c r="A260">
        <v>1290081</v>
      </c>
      <c r="B260">
        <v>14.88300037</v>
      </c>
      <c r="C260">
        <v>0.30599999</v>
      </c>
      <c r="D260">
        <v>36.981998439999998</v>
      </c>
      <c r="E260">
        <v>0.24767998999999999</v>
      </c>
      <c r="F260">
        <v>37.561000819999997</v>
      </c>
      <c r="G260">
        <v>0.72689998</v>
      </c>
      <c r="H260">
        <v>35.041999820000001</v>
      </c>
      <c r="J260" s="2">
        <f>TREND(Calibration!$A$2:$A$4,Calibration!$B$2:$B$4,C260)</f>
        <v>364.63838615776854</v>
      </c>
      <c r="K260" s="2">
        <f>TREND(Calibration!$A$2:$A$4,Calibration!$C$2:$C$4,E260)</f>
        <v>423.06543202951184</v>
      </c>
      <c r="L260" s="2">
        <f>TREND(Calibration!$A$2:$A$4,Calibration!$D$2:$D$4,G260)</f>
        <v>441.03695813405528</v>
      </c>
    </row>
    <row r="261" spans="1:12" x14ac:dyDescent="0.25">
      <c r="A261">
        <v>1295081</v>
      </c>
      <c r="B261">
        <v>14.850000380000001</v>
      </c>
      <c r="C261">
        <v>0.31038000999999998</v>
      </c>
      <c r="D261">
        <v>37.030998230000002</v>
      </c>
      <c r="E261">
        <v>0.24784</v>
      </c>
      <c r="F261">
        <v>37.576999659999998</v>
      </c>
      <c r="G261">
        <v>0.71660000000000001</v>
      </c>
      <c r="H261">
        <v>35.0890007</v>
      </c>
      <c r="J261" s="2">
        <f>TREND(Calibration!$A$2:$A$4,Calibration!$B$2:$B$4,C261)</f>
        <v>384.08988195242182</v>
      </c>
      <c r="K261" s="2">
        <f>TREND(Calibration!$A$2:$A$4,Calibration!$C$2:$C$4,E261)</f>
        <v>424.29885628845841</v>
      </c>
      <c r="L261" s="2">
        <f>TREND(Calibration!$A$2:$A$4,Calibration!$D$2:$D$4,G261)</f>
        <v>434.63769150093697</v>
      </c>
    </row>
    <row r="262" spans="1:12" x14ac:dyDescent="0.25">
      <c r="A262">
        <v>1300081</v>
      </c>
      <c r="B262">
        <v>14.847000120000001</v>
      </c>
      <c r="C262">
        <v>0.30810999999999999</v>
      </c>
      <c r="D262">
        <v>37.001998899999997</v>
      </c>
      <c r="E262">
        <v>0.24767998999999999</v>
      </c>
      <c r="F262">
        <v>37.57400131</v>
      </c>
      <c r="G262">
        <v>0.71929997000000001</v>
      </c>
      <c r="H262">
        <v>35.082000729999997</v>
      </c>
      <c r="J262" s="2">
        <f>TREND(Calibration!$A$2:$A$4,Calibration!$B$2:$B$4,C262)</f>
        <v>374.0088572153611</v>
      </c>
      <c r="K262" s="2">
        <f>TREND(Calibration!$A$2:$A$4,Calibration!$C$2:$C$4,E262)</f>
        <v>423.06543202951184</v>
      </c>
      <c r="L262" s="2">
        <f>TREND(Calibration!$A$2:$A$4,Calibration!$D$2:$D$4,G262)</f>
        <v>436.31515378061329</v>
      </c>
    </row>
    <row r="263" spans="1:12" x14ac:dyDescent="0.25">
      <c r="A263">
        <v>1305336</v>
      </c>
      <c r="B263">
        <v>14.89000034</v>
      </c>
      <c r="C263">
        <v>0.30292001000000002</v>
      </c>
      <c r="D263">
        <v>36.986999509999997</v>
      </c>
      <c r="E263">
        <v>0.24767998999999999</v>
      </c>
      <c r="F263">
        <v>37.616001130000001</v>
      </c>
      <c r="G263">
        <v>0.72100001999999996</v>
      </c>
      <c r="H263">
        <v>35.123001100000003</v>
      </c>
      <c r="J263" s="2">
        <f>TREND(Calibration!$A$2:$A$4,Calibration!$B$2:$B$4,C263)</f>
        <v>350.96031664721477</v>
      </c>
      <c r="K263" s="2">
        <f>TREND(Calibration!$A$2:$A$4,Calibration!$C$2:$C$4,E263)</f>
        <v>423.06543202951184</v>
      </c>
      <c r="L263" s="2">
        <f>TREND(Calibration!$A$2:$A$4,Calibration!$D$2:$D$4,G263)</f>
        <v>437.37137653440817</v>
      </c>
    </row>
    <row r="264" spans="1:12" x14ac:dyDescent="0.25">
      <c r="A264">
        <v>1310296</v>
      </c>
      <c r="B264">
        <v>14.930999760000001</v>
      </c>
      <c r="C264">
        <v>0.31206</v>
      </c>
      <c r="D264">
        <v>36.977001190000003</v>
      </c>
      <c r="E264">
        <v>0.24773000000000001</v>
      </c>
      <c r="F264">
        <v>37.618000029999997</v>
      </c>
      <c r="G264">
        <v>0.71929997000000001</v>
      </c>
      <c r="H264">
        <v>35.165000919999997</v>
      </c>
      <c r="J264" s="2">
        <f>TREND(Calibration!$A$2:$A$4,Calibration!$B$2:$B$4,C264)</f>
        <v>391.5506511772337</v>
      </c>
      <c r="K264" s="2">
        <f>TREND(Calibration!$A$2:$A$4,Calibration!$C$2:$C$4,E264)</f>
        <v>423.45093010581922</v>
      </c>
      <c r="L264" s="2">
        <f>TREND(Calibration!$A$2:$A$4,Calibration!$D$2:$D$4,G264)</f>
        <v>436.31515378061329</v>
      </c>
    </row>
    <row r="265" spans="1:12" x14ac:dyDescent="0.25">
      <c r="A265">
        <v>1315081</v>
      </c>
      <c r="B265">
        <v>14.95699978</v>
      </c>
      <c r="C265">
        <v>0.30599999</v>
      </c>
      <c r="D265">
        <v>37.033000950000002</v>
      </c>
      <c r="E265">
        <v>0.24767998999999999</v>
      </c>
      <c r="F265">
        <v>37.673000340000002</v>
      </c>
      <c r="G265">
        <v>0.73009997999999998</v>
      </c>
      <c r="H265">
        <v>35.087001800000003</v>
      </c>
      <c r="J265" s="2">
        <f>TREND(Calibration!$A$2:$A$4,Calibration!$B$2:$B$4,C265)</f>
        <v>364.63838615776854</v>
      </c>
      <c r="K265" s="2">
        <f>TREND(Calibration!$A$2:$A$4,Calibration!$C$2:$C$4,E265)</f>
        <v>423.06543202951184</v>
      </c>
      <c r="L265" s="2">
        <f>TREND(Calibration!$A$2:$A$4,Calibration!$D$2:$D$4,G265)</f>
        <v>443.02508366691831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191</v>
      </c>
      <c r="B2">
        <v>15.036999700000001</v>
      </c>
      <c r="C2">
        <v>0.30816999</v>
      </c>
      <c r="D2">
        <v>37.244998930000001</v>
      </c>
      <c r="E2">
        <v>0.25330001000000002</v>
      </c>
      <c r="F2">
        <v>37.5929985</v>
      </c>
      <c r="G2">
        <v>0.96670001999999999</v>
      </c>
      <c r="H2">
        <v>35.263999939999998</v>
      </c>
      <c r="J2" s="2">
        <f>TREND(Calibration!$A$2:$A$4,Calibration!$B$2:$B$4,C2)</f>
        <v>374.27527043555688</v>
      </c>
      <c r="K2" s="2">
        <f>TREND(Calibration!$A$2:$A$4,Calibration!$C$2:$C$4,E2)</f>
        <v>466.3869057109323</v>
      </c>
      <c r="L2" s="2">
        <f>TREND(Calibration!$A$2:$A$4,Calibration!$D$2:$D$4,G2)</f>
        <v>590.02214010454838</v>
      </c>
    </row>
    <row r="3" spans="1:12" x14ac:dyDescent="0.25">
      <c r="A3">
        <v>5276</v>
      </c>
      <c r="B3">
        <v>14.994999890000001</v>
      </c>
      <c r="C3">
        <v>0.30757001</v>
      </c>
      <c r="D3">
        <v>37.215999600000004</v>
      </c>
      <c r="E3">
        <v>0.25324999999999998</v>
      </c>
      <c r="F3">
        <v>37.5359993</v>
      </c>
      <c r="G3">
        <v>0.96560000999999995</v>
      </c>
      <c r="H3">
        <v>35.318000789999999</v>
      </c>
      <c r="J3" s="2">
        <f>TREND(Calibration!$A$2:$A$4,Calibration!$B$2:$B$4,C3)</f>
        <v>371.61078295676089</v>
      </c>
      <c r="K3" s="2">
        <f>TREND(Calibration!$A$2:$A$4,Calibration!$C$2:$C$4,E3)</f>
        <v>466.00140763462468</v>
      </c>
      <c r="L3" s="2">
        <f>TREND(Calibration!$A$2:$A$4,Calibration!$D$2:$D$4,G3)</f>
        <v>589.33871573973443</v>
      </c>
    </row>
    <row r="4" spans="1:12" x14ac:dyDescent="0.25">
      <c r="A4">
        <v>10297</v>
      </c>
      <c r="B4">
        <v>14.98600006</v>
      </c>
      <c r="C4">
        <v>0.30702998999999997</v>
      </c>
      <c r="D4">
        <v>37.250999450000002</v>
      </c>
      <c r="E4">
        <v>0.25324999999999998</v>
      </c>
      <c r="F4">
        <v>37.583999630000001</v>
      </c>
      <c r="G4">
        <v>0.96670001999999999</v>
      </c>
      <c r="H4">
        <v>35.29499817</v>
      </c>
      <c r="J4" s="2">
        <f>TREND(Calibration!$A$2:$A$4,Calibration!$B$2:$B$4,C4)</f>
        <v>369.21257546934544</v>
      </c>
      <c r="K4" s="2">
        <f>TREND(Calibration!$A$2:$A$4,Calibration!$C$2:$C$4,E4)</f>
        <v>466.00140763462468</v>
      </c>
      <c r="L4" s="2">
        <f>TREND(Calibration!$A$2:$A$4,Calibration!$D$2:$D$4,G4)</f>
        <v>590.02214010454838</v>
      </c>
    </row>
    <row r="5" spans="1:12" x14ac:dyDescent="0.25">
      <c r="A5">
        <v>15096</v>
      </c>
      <c r="B5">
        <v>14.942999840000001</v>
      </c>
      <c r="C5">
        <v>0.30871000999999998</v>
      </c>
      <c r="D5">
        <v>37.250999450000002</v>
      </c>
      <c r="E5">
        <v>0.25319001000000002</v>
      </c>
      <c r="F5">
        <v>37.498001100000003</v>
      </c>
      <c r="G5">
        <v>0.94720000000000004</v>
      </c>
      <c r="H5">
        <v>35.276000979999999</v>
      </c>
      <c r="J5" s="2">
        <f>TREND(Calibration!$A$2:$A$4,Calibration!$B$2:$B$4,C5)</f>
        <v>376.6734779229721</v>
      </c>
      <c r="K5" s="2">
        <f>TREND(Calibration!$A$2:$A$4,Calibration!$C$2:$C$4,E5)</f>
        <v>465.53897952829288</v>
      </c>
      <c r="L5" s="2">
        <f>TREND(Calibration!$A$2:$A$4,Calibration!$D$2:$D$4,G5)</f>
        <v>577.90698771287975</v>
      </c>
    </row>
    <row r="6" spans="1:12" x14ac:dyDescent="0.25">
      <c r="A6">
        <v>20097</v>
      </c>
      <c r="B6">
        <v>15.005000109999999</v>
      </c>
      <c r="C6">
        <v>0.30665000999999997</v>
      </c>
      <c r="D6">
        <v>37.222000119999997</v>
      </c>
      <c r="E6">
        <v>0.25264998999999999</v>
      </c>
      <c r="F6">
        <v>37.570999149999999</v>
      </c>
      <c r="G6">
        <v>0.96990001000000003</v>
      </c>
      <c r="H6">
        <v>35.311000819999997</v>
      </c>
      <c r="J6" s="2">
        <f>TREND(Calibration!$A$2:$A$4,Calibration!$B$2:$B$4,C6)</f>
        <v>367.52509929981829</v>
      </c>
      <c r="K6" s="2">
        <f>TREND(Calibration!$A$2:$A$4,Calibration!$C$2:$C$4,E6)</f>
        <v>461.37627864512137</v>
      </c>
      <c r="L6" s="2">
        <f>TREND(Calibration!$A$2:$A$4,Calibration!$D$2:$D$4,G6)</f>
        <v>592.01025942451918</v>
      </c>
    </row>
    <row r="7" spans="1:12" x14ac:dyDescent="0.25">
      <c r="A7">
        <v>25096</v>
      </c>
      <c r="B7">
        <v>15.005000109999999</v>
      </c>
      <c r="C7">
        <v>0.30843999999999999</v>
      </c>
      <c r="D7">
        <v>37.248001100000003</v>
      </c>
      <c r="E7">
        <v>0.25238000999999999</v>
      </c>
      <c r="F7">
        <v>37.546001429999997</v>
      </c>
      <c r="G7">
        <v>0.97320002000000005</v>
      </c>
      <c r="H7">
        <v>35.298999790000003</v>
      </c>
      <c r="J7" s="2">
        <f>TREND(Calibration!$A$2:$A$4,Calibration!$B$2:$B$4,C7)</f>
        <v>375.47437417926449</v>
      </c>
      <c r="K7" s="2">
        <f>TREND(Calibration!$A$2:$A$4,Calibration!$C$2:$C$4,E7)</f>
        <v>459.29515945613093</v>
      </c>
      <c r="L7" s="2">
        <f>TREND(Calibration!$A$2:$A$4,Calibration!$D$2:$D$4,G7)</f>
        <v>594.06052009317648</v>
      </c>
    </row>
    <row r="8" spans="1:12" x14ac:dyDescent="0.25">
      <c r="A8">
        <v>30106</v>
      </c>
      <c r="B8">
        <v>14.9659996</v>
      </c>
      <c r="C8">
        <v>0.30746001000000001</v>
      </c>
      <c r="D8">
        <v>37.248001100000003</v>
      </c>
      <c r="E8">
        <v>0.252</v>
      </c>
      <c r="F8">
        <v>37.488998410000001</v>
      </c>
      <c r="G8">
        <v>0.96130002000000003</v>
      </c>
      <c r="H8">
        <v>35.272998809999997</v>
      </c>
      <c r="J8" s="2">
        <f>TREND(Calibration!$A$2:$A$4,Calibration!$B$2:$B$4,C8)</f>
        <v>371.12227730212635</v>
      </c>
      <c r="K8" s="2">
        <f>TREND(Calibration!$A$2:$A$4,Calibration!$C$2:$C$4,E8)</f>
        <v>456.36588283190622</v>
      </c>
      <c r="L8" s="2">
        <f>TREND(Calibration!$A$2:$A$4,Calibration!$D$2:$D$4,G8)</f>
        <v>586.66717826784213</v>
      </c>
    </row>
    <row r="9" spans="1:12" x14ac:dyDescent="0.25">
      <c r="A9">
        <v>35097</v>
      </c>
      <c r="B9">
        <v>14.99199963</v>
      </c>
      <c r="C9">
        <v>0.30724998999999997</v>
      </c>
      <c r="D9">
        <v>37.209999080000003</v>
      </c>
      <c r="E9">
        <v>0.25195000000000001</v>
      </c>
      <c r="F9">
        <v>37.570999149999999</v>
      </c>
      <c r="G9">
        <v>0.97369998999999996</v>
      </c>
      <c r="H9">
        <v>35.32400131</v>
      </c>
      <c r="J9" s="2">
        <f>TREND(Calibration!$A$2:$A$4,Calibration!$B$2:$B$4,C9)</f>
        <v>370.18958677861428</v>
      </c>
      <c r="K9" s="2">
        <f>TREND(Calibration!$A$2:$A$4,Calibration!$C$2:$C$4,E9)</f>
        <v>455.9804618397975</v>
      </c>
      <c r="L9" s="2">
        <f>TREND(Calibration!$A$2:$A$4,Calibration!$D$2:$D$4,G9)</f>
        <v>594.37114606900946</v>
      </c>
    </row>
    <row r="10" spans="1:12" x14ac:dyDescent="0.25">
      <c r="A10">
        <v>40098</v>
      </c>
      <c r="B10">
        <v>15.01500034</v>
      </c>
      <c r="C10">
        <v>0.30579001</v>
      </c>
      <c r="D10">
        <v>37.215999600000004</v>
      </c>
      <c r="E10">
        <v>0.25130001000000002</v>
      </c>
      <c r="F10">
        <v>37.57799911</v>
      </c>
      <c r="G10">
        <v>0.97530001</v>
      </c>
      <c r="H10">
        <v>35.318000789999999</v>
      </c>
      <c r="J10" s="2">
        <f>TREND(Calibration!$A$2:$A$4,Calibration!$B$2:$B$4,C10)</f>
        <v>363.7058732726764</v>
      </c>
      <c r="K10" s="2">
        <f>TREND(Calibration!$A$2:$A$4,Calibration!$C$2:$C$4,E10)</f>
        <v>450.97006602658234</v>
      </c>
      <c r="L10" s="2">
        <f>TREND(Calibration!$A$2:$A$4,Calibration!$D$2:$D$4,G10)</f>
        <v>595.36522126122554</v>
      </c>
    </row>
    <row r="11" spans="1:12" x14ac:dyDescent="0.25">
      <c r="A11">
        <v>45098</v>
      </c>
      <c r="B11">
        <v>15.024000170000001</v>
      </c>
      <c r="C11">
        <v>0.30546001</v>
      </c>
      <c r="D11">
        <v>37.244998930000001</v>
      </c>
      <c r="E11">
        <v>0.25130001000000002</v>
      </c>
      <c r="F11">
        <v>37.568000789999999</v>
      </c>
      <c r="G11">
        <v>0.97589999000000005</v>
      </c>
      <c r="H11">
        <v>35.320999149999999</v>
      </c>
      <c r="J11" s="2">
        <f>TREND(Calibration!$A$2:$A$4,Calibration!$B$2:$B$4,C11)</f>
        <v>362.24035630877324</v>
      </c>
      <c r="K11" s="2">
        <f>TREND(Calibration!$A$2:$A$4,Calibration!$C$2:$C$4,E11)</f>
        <v>450.97006602658234</v>
      </c>
      <c r="L11" s="2">
        <f>TREND(Calibration!$A$2:$A$4,Calibration!$D$2:$D$4,G11)</f>
        <v>595.7379823728528</v>
      </c>
    </row>
    <row r="12" spans="1:12" x14ac:dyDescent="0.25">
      <c r="A12">
        <v>50174</v>
      </c>
      <c r="B12">
        <v>15.005000109999999</v>
      </c>
      <c r="C12">
        <v>0.30816999</v>
      </c>
      <c r="D12">
        <v>37.209999080000003</v>
      </c>
      <c r="E12">
        <v>0.25130001000000002</v>
      </c>
      <c r="F12">
        <v>37.5359993</v>
      </c>
      <c r="G12">
        <v>0.95749998000000003</v>
      </c>
      <c r="H12">
        <v>35.270000459999999</v>
      </c>
      <c r="J12" s="2">
        <f>TREND(Calibration!$A$2:$A$4,Calibration!$B$2:$B$4,C12)</f>
        <v>374.27527043555688</v>
      </c>
      <c r="K12" s="2">
        <f>TREND(Calibration!$A$2:$A$4,Calibration!$C$2:$C$4,E12)</f>
        <v>450.97006602658234</v>
      </c>
      <c r="L12" s="2">
        <f>TREND(Calibration!$A$2:$A$4,Calibration!$D$2:$D$4,G12)</f>
        <v>584.30625434599801</v>
      </c>
    </row>
    <row r="13" spans="1:12" x14ac:dyDescent="0.25">
      <c r="A13">
        <v>55098</v>
      </c>
      <c r="B13">
        <v>15.00199986</v>
      </c>
      <c r="C13">
        <v>0.30654000999999997</v>
      </c>
      <c r="D13">
        <v>37.242000580000003</v>
      </c>
      <c r="E13">
        <v>0.25108001000000002</v>
      </c>
      <c r="F13">
        <v>37.507999419999997</v>
      </c>
      <c r="G13">
        <v>0.95749998000000003</v>
      </c>
      <c r="H13">
        <v>35.305000309999997</v>
      </c>
      <c r="J13" s="2">
        <f>TREND(Calibration!$A$2:$A$4,Calibration!$B$2:$B$4,C13)</f>
        <v>367.03659364518376</v>
      </c>
      <c r="K13" s="2">
        <f>TREND(Calibration!$A$2:$A$4,Calibration!$C$2:$C$4,E13)</f>
        <v>449.27421366130375</v>
      </c>
      <c r="L13" s="2">
        <f>TREND(Calibration!$A$2:$A$4,Calibration!$D$2:$D$4,G13)</f>
        <v>584.30625434599801</v>
      </c>
    </row>
    <row r="14" spans="1:12" x14ac:dyDescent="0.25">
      <c r="A14">
        <v>60308</v>
      </c>
      <c r="B14">
        <v>15.00199986</v>
      </c>
      <c r="C14">
        <v>0.30875998999999998</v>
      </c>
      <c r="D14">
        <v>37.222000119999997</v>
      </c>
      <c r="E14">
        <v>0.25097998999999999</v>
      </c>
      <c r="F14">
        <v>37.568000789999999</v>
      </c>
      <c r="G14">
        <v>0.96990001000000003</v>
      </c>
      <c r="H14">
        <v>35.256999970000003</v>
      </c>
      <c r="J14" s="2">
        <f>TREND(Calibration!$A$2:$A$4,Calibration!$B$2:$B$4,C14)</f>
        <v>376.89543712859586</v>
      </c>
      <c r="K14" s="2">
        <f>TREND(Calibration!$A$2:$A$4,Calibration!$C$2:$C$4,E14)</f>
        <v>448.5032175086892</v>
      </c>
      <c r="L14" s="2">
        <f>TREND(Calibration!$A$2:$A$4,Calibration!$D$2:$D$4,G14)</f>
        <v>592.01025942451918</v>
      </c>
    </row>
    <row r="15" spans="1:12" x14ac:dyDescent="0.25">
      <c r="A15">
        <v>65098</v>
      </c>
      <c r="B15">
        <v>14.98600006</v>
      </c>
      <c r="C15">
        <v>0.30735001000000001</v>
      </c>
      <c r="D15">
        <v>37.180999759999999</v>
      </c>
      <c r="E15">
        <v>0.25086998999999999</v>
      </c>
      <c r="F15">
        <v>37.52999878</v>
      </c>
      <c r="G15">
        <v>0.96609997999999997</v>
      </c>
      <c r="H15">
        <v>35.318000789999999</v>
      </c>
      <c r="J15" s="2">
        <f>TREND(Calibration!$A$2:$A$4,Calibration!$B$2:$B$4,C15)</f>
        <v>370.63377164749204</v>
      </c>
      <c r="K15" s="2">
        <f>TREND(Calibration!$A$2:$A$4,Calibration!$C$2:$C$4,E15)</f>
        <v>447.65529132605002</v>
      </c>
      <c r="L15" s="2">
        <f>TREND(Calibration!$A$2:$A$4,Calibration!$D$2:$D$4,G15)</f>
        <v>589.6493417155674</v>
      </c>
    </row>
    <row r="16" spans="1:12" x14ac:dyDescent="0.25">
      <c r="A16">
        <v>70102</v>
      </c>
      <c r="B16">
        <v>14.93700027</v>
      </c>
      <c r="C16">
        <v>0.30637999999999999</v>
      </c>
      <c r="D16">
        <v>37.213001249999998</v>
      </c>
      <c r="E16">
        <v>0.25071000999999998</v>
      </c>
      <c r="F16">
        <v>37.542999270000003</v>
      </c>
      <c r="G16">
        <v>0.95749998000000003</v>
      </c>
      <c r="H16">
        <v>35.29499817</v>
      </c>
      <c r="J16" s="2">
        <f>TREND(Calibration!$A$2:$A$4,Calibration!$B$2:$B$4,C16)</f>
        <v>366.32599555611068</v>
      </c>
      <c r="K16" s="2">
        <f>TREND(Calibration!$A$2:$A$4,Calibration!$C$2:$C$4,E16)</f>
        <v>446.42209831969876</v>
      </c>
      <c r="L16" s="2">
        <f>TREND(Calibration!$A$2:$A$4,Calibration!$D$2:$D$4,G16)</f>
        <v>584.30625434599801</v>
      </c>
    </row>
    <row r="17" spans="1:12" x14ac:dyDescent="0.25">
      <c r="A17">
        <v>75098</v>
      </c>
      <c r="B17">
        <v>14.928999900000001</v>
      </c>
      <c r="C17">
        <v>0.30741000000000002</v>
      </c>
      <c r="D17">
        <v>37.195999149999999</v>
      </c>
      <c r="E17">
        <v>0.25064998999999999</v>
      </c>
      <c r="F17">
        <v>37.527000430000001</v>
      </c>
      <c r="G17">
        <v>0.96399999000000003</v>
      </c>
      <c r="H17">
        <v>35.340000150000002</v>
      </c>
      <c r="J17" s="2">
        <f>TREND(Calibration!$A$2:$A$4,Calibration!$B$2:$B$4,C17)</f>
        <v>370.90018486768759</v>
      </c>
      <c r="K17" s="2">
        <f>TREND(Calibration!$A$2:$A$4,Calibration!$C$2:$C$4,E17)</f>
        <v>445.95943896077142</v>
      </c>
      <c r="L17" s="2">
        <f>TREND(Calibration!$A$2:$A$4,Calibration!$D$2:$D$4,G17)</f>
        <v>588.34464054751845</v>
      </c>
    </row>
    <row r="18" spans="1:12" x14ac:dyDescent="0.25">
      <c r="A18">
        <v>80105</v>
      </c>
      <c r="B18">
        <v>14.93900013</v>
      </c>
      <c r="C18">
        <v>0.30978999000000002</v>
      </c>
      <c r="D18">
        <v>37.222000119999997</v>
      </c>
      <c r="E18">
        <v>0.25060000999999998</v>
      </c>
      <c r="F18">
        <v>37.570999149999999</v>
      </c>
      <c r="G18">
        <v>0.96130002000000003</v>
      </c>
      <c r="H18">
        <v>35.226001740000001</v>
      </c>
      <c r="J18" s="2">
        <f>TREND(Calibration!$A$2:$A$4,Calibration!$B$2:$B$4,C18)</f>
        <v>381.46962644017299</v>
      </c>
      <c r="K18" s="2">
        <f>TREND(Calibration!$A$2:$A$4,Calibration!$C$2:$C$4,E18)</f>
        <v>445.57417213705958</v>
      </c>
      <c r="L18" s="2">
        <f>TREND(Calibration!$A$2:$A$4,Calibration!$D$2:$D$4,G18)</f>
        <v>586.66717826784213</v>
      </c>
    </row>
    <row r="19" spans="1:12" x14ac:dyDescent="0.25">
      <c r="A19">
        <v>85098</v>
      </c>
      <c r="B19">
        <v>14.934000019999999</v>
      </c>
      <c r="C19">
        <v>0.30643999999999999</v>
      </c>
      <c r="D19">
        <v>37.215999600000004</v>
      </c>
      <c r="E19">
        <v>0.25049000999999999</v>
      </c>
      <c r="F19">
        <v>37.513999939999998</v>
      </c>
      <c r="G19">
        <v>0.95749998000000003</v>
      </c>
      <c r="H19">
        <v>35.305000309999997</v>
      </c>
      <c r="J19" s="2">
        <f>TREND(Calibration!$A$2:$A$4,Calibration!$B$2:$B$4,C19)</f>
        <v>366.59245318591115</v>
      </c>
      <c r="K19" s="2">
        <f>TREND(Calibration!$A$2:$A$4,Calibration!$C$2:$C$4,E19)</f>
        <v>444.72624595442039</v>
      </c>
      <c r="L19" s="2">
        <f>TREND(Calibration!$A$2:$A$4,Calibration!$D$2:$D$4,G19)</f>
        <v>584.30625434599801</v>
      </c>
    </row>
    <row r="20" spans="1:12" x14ac:dyDescent="0.25">
      <c r="A20">
        <v>90099</v>
      </c>
      <c r="B20">
        <v>14.942999840000001</v>
      </c>
      <c r="C20">
        <v>0.30735001000000001</v>
      </c>
      <c r="D20">
        <v>37.22900009</v>
      </c>
      <c r="E20">
        <v>0.25075998999999999</v>
      </c>
      <c r="F20">
        <v>37.516998289999997</v>
      </c>
      <c r="G20">
        <v>0.9526</v>
      </c>
      <c r="H20">
        <v>35.333999630000001</v>
      </c>
      <c r="J20" s="2">
        <f>TREND(Calibration!$A$2:$A$4,Calibration!$B$2:$B$4,C20)</f>
        <v>370.63377164749204</v>
      </c>
      <c r="K20" s="2">
        <f>TREND(Calibration!$A$2:$A$4,Calibration!$C$2:$C$4,E20)</f>
        <v>446.80736514341083</v>
      </c>
      <c r="L20" s="2">
        <f>TREND(Calibration!$A$2:$A$4,Calibration!$D$2:$D$4,G20)</f>
        <v>581.26194954958612</v>
      </c>
    </row>
    <row r="21" spans="1:12" x14ac:dyDescent="0.25">
      <c r="A21">
        <v>95102</v>
      </c>
      <c r="B21">
        <v>14.942999840000001</v>
      </c>
      <c r="C21">
        <v>0.30746001000000001</v>
      </c>
      <c r="D21">
        <v>37.242000580000003</v>
      </c>
      <c r="E21">
        <v>0.25064998999999999</v>
      </c>
      <c r="F21">
        <v>37.520000459999999</v>
      </c>
      <c r="G21">
        <v>0.95590001000000002</v>
      </c>
      <c r="H21">
        <v>35.283000950000002</v>
      </c>
      <c r="J21" s="2">
        <f>TREND(Calibration!$A$2:$A$4,Calibration!$B$2:$B$4,C21)</f>
        <v>371.12227730212635</v>
      </c>
      <c r="K21" s="2">
        <f>TREND(Calibration!$A$2:$A$4,Calibration!$C$2:$C$4,E21)</f>
        <v>445.95943896077142</v>
      </c>
      <c r="L21" s="2">
        <f>TREND(Calibration!$A$2:$A$4,Calibration!$D$2:$D$4,G21)</f>
        <v>583.31221021824342</v>
      </c>
    </row>
    <row r="22" spans="1:12" x14ac:dyDescent="0.25">
      <c r="A22">
        <v>100098</v>
      </c>
      <c r="B22">
        <v>14.93000031</v>
      </c>
      <c r="C22">
        <v>0.31411001</v>
      </c>
      <c r="D22">
        <v>37.196998600000001</v>
      </c>
      <c r="E22">
        <v>0.25064998999999999</v>
      </c>
      <c r="F22">
        <v>37.5359993</v>
      </c>
      <c r="G22">
        <v>0.96719997999999996</v>
      </c>
      <c r="H22">
        <v>35.311000819999997</v>
      </c>
      <c r="J22" s="2">
        <f>TREND(Calibration!$A$2:$A$4,Calibration!$B$2:$B$4,C22)</f>
        <v>400.65466460502557</v>
      </c>
      <c r="K22" s="2">
        <f>TREND(Calibration!$A$2:$A$4,Calibration!$C$2:$C$4,E22)</f>
        <v>445.95943896077142</v>
      </c>
      <c r="L22" s="2">
        <f>TREND(Calibration!$A$2:$A$4,Calibration!$D$2:$D$4,G22)</f>
        <v>590.33275986748913</v>
      </c>
    </row>
    <row r="23" spans="1:12" x14ac:dyDescent="0.25">
      <c r="A23">
        <v>105099</v>
      </c>
      <c r="B23">
        <v>14.911000250000001</v>
      </c>
      <c r="C23">
        <v>0.30691998999999998</v>
      </c>
      <c r="D23">
        <v>37.196998600000001</v>
      </c>
      <c r="E23">
        <v>0.25064998999999999</v>
      </c>
      <c r="F23">
        <v>37.516998289999997</v>
      </c>
      <c r="G23">
        <v>0.96130002000000003</v>
      </c>
      <c r="H23">
        <v>35.311000819999997</v>
      </c>
      <c r="J23" s="2">
        <f>TREND(Calibration!$A$2:$A$4,Calibration!$B$2:$B$4,C23)</f>
        <v>368.7240698147109</v>
      </c>
      <c r="K23" s="2">
        <f>TREND(Calibration!$A$2:$A$4,Calibration!$C$2:$C$4,E23)</f>
        <v>445.95943896077142</v>
      </c>
      <c r="L23" s="2">
        <f>TREND(Calibration!$A$2:$A$4,Calibration!$D$2:$D$4,G23)</f>
        <v>586.66717826784213</v>
      </c>
    </row>
    <row r="24" spans="1:12" x14ac:dyDescent="0.25">
      <c r="A24">
        <v>110106</v>
      </c>
      <c r="B24">
        <v>14.86699963</v>
      </c>
      <c r="C24">
        <v>0.30264999999999997</v>
      </c>
      <c r="D24">
        <v>37.195999149999999</v>
      </c>
      <c r="E24">
        <v>0.25033</v>
      </c>
      <c r="F24">
        <v>37.605998990000003</v>
      </c>
      <c r="G24">
        <v>0.97149998000000004</v>
      </c>
      <c r="H24">
        <v>35.27999878</v>
      </c>
      <c r="J24" s="2">
        <f>TREND(Calibration!$A$2:$A$4,Calibration!$B$2:$B$4,C24)</f>
        <v>349.76121290350693</v>
      </c>
      <c r="K24" s="2">
        <f>TREND(Calibration!$A$2:$A$4,Calibration!$C$2:$C$4,E24)</f>
        <v>443.49282169547405</v>
      </c>
      <c r="L24" s="2">
        <f>TREND(Calibration!$A$2:$A$4,Calibration!$D$2:$D$4,G24)</f>
        <v>593.00430355227388</v>
      </c>
    </row>
    <row r="25" spans="1:12" x14ac:dyDescent="0.25">
      <c r="A25">
        <v>115099</v>
      </c>
      <c r="B25">
        <v>14.805999760000001</v>
      </c>
      <c r="C25">
        <v>0.30643999999999999</v>
      </c>
      <c r="D25">
        <v>37.215000150000002</v>
      </c>
      <c r="E25">
        <v>0.25064998999999999</v>
      </c>
      <c r="F25">
        <v>37.516998289999997</v>
      </c>
      <c r="G25">
        <v>0.96020000999999999</v>
      </c>
      <c r="H25">
        <v>35.298999790000003</v>
      </c>
      <c r="J25" s="2">
        <f>TREND(Calibration!$A$2:$A$4,Calibration!$B$2:$B$4,C25)</f>
        <v>366.59245318591115</v>
      </c>
      <c r="K25" s="2">
        <f>TREND(Calibration!$A$2:$A$4,Calibration!$C$2:$C$4,E25)</f>
        <v>445.95943896077142</v>
      </c>
      <c r="L25" s="2">
        <f>TREND(Calibration!$A$2:$A$4,Calibration!$D$2:$D$4,G25)</f>
        <v>585.98375390302806</v>
      </c>
    </row>
    <row r="26" spans="1:12" x14ac:dyDescent="0.25">
      <c r="A26">
        <v>120099</v>
      </c>
      <c r="B26">
        <v>14.7670002</v>
      </c>
      <c r="C26">
        <v>0.30459999999999998</v>
      </c>
      <c r="D26">
        <v>37.208999630000001</v>
      </c>
      <c r="E26">
        <v>0.25053998999999999</v>
      </c>
      <c r="F26">
        <v>37.516998289999997</v>
      </c>
      <c r="G26">
        <v>0.95429998999999999</v>
      </c>
      <c r="H26">
        <v>35.301998140000002</v>
      </c>
      <c r="J26" s="2">
        <f>TREND(Calibration!$A$2:$A$4,Calibration!$B$2:$B$4,C26)</f>
        <v>358.4210858720262</v>
      </c>
      <c r="K26" s="2">
        <f>TREND(Calibration!$A$2:$A$4,Calibration!$C$2:$C$4,E26)</f>
        <v>445.11151277813224</v>
      </c>
      <c r="L26" s="2">
        <f>TREND(Calibration!$A$2:$A$4,Calibration!$D$2:$D$4,G26)</f>
        <v>582.31813502602733</v>
      </c>
    </row>
    <row r="27" spans="1:12" x14ac:dyDescent="0.25">
      <c r="A27">
        <v>125098</v>
      </c>
      <c r="B27">
        <v>14.7670002</v>
      </c>
      <c r="C27">
        <v>0.30498001000000002</v>
      </c>
      <c r="D27">
        <v>37.230998990000003</v>
      </c>
      <c r="E27">
        <v>0.25027000999999999</v>
      </c>
      <c r="F27">
        <v>37.557998660000003</v>
      </c>
      <c r="G27">
        <v>0.96289997999999999</v>
      </c>
      <c r="H27">
        <v>35.313999180000003</v>
      </c>
      <c r="J27" s="2">
        <f>TREND(Calibration!$A$2:$A$4,Calibration!$B$2:$B$4,C27)</f>
        <v>360.10869527036857</v>
      </c>
      <c r="K27" s="2">
        <f>TREND(Calibration!$A$2:$A$4,Calibration!$C$2:$C$4,E27)</f>
        <v>443.0303935891418</v>
      </c>
      <c r="L27" s="2">
        <f>TREND(Calibration!$A$2:$A$4,Calibration!$D$2:$D$4,G27)</f>
        <v>587.66121618270438</v>
      </c>
    </row>
    <row r="28" spans="1:12" x14ac:dyDescent="0.25">
      <c r="A28">
        <v>130106</v>
      </c>
      <c r="B28">
        <v>14.786000250000001</v>
      </c>
      <c r="C28">
        <v>0.30388999</v>
      </c>
      <c r="D28">
        <v>37.189998629999998</v>
      </c>
      <c r="E28">
        <v>0.25027000999999999</v>
      </c>
      <c r="F28">
        <v>37.562000269999999</v>
      </c>
      <c r="G28">
        <v>0.97049998999999998</v>
      </c>
      <c r="H28">
        <v>35.27999878</v>
      </c>
      <c r="J28" s="2">
        <f>TREND(Calibration!$A$2:$A$4,Calibration!$B$2:$B$4,C28)</f>
        <v>355.26795950978089</v>
      </c>
      <c r="K28" s="2">
        <f>TREND(Calibration!$A$2:$A$4,Calibration!$C$2:$C$4,E28)</f>
        <v>443.0303935891418</v>
      </c>
      <c r="L28" s="2">
        <f>TREND(Calibration!$A$2:$A$4,Calibration!$D$2:$D$4,G28)</f>
        <v>592.38302053614643</v>
      </c>
    </row>
    <row r="29" spans="1:12" x14ac:dyDescent="0.25">
      <c r="A29">
        <v>135187</v>
      </c>
      <c r="B29">
        <v>14.82699966</v>
      </c>
      <c r="C29">
        <v>0.30594999</v>
      </c>
      <c r="D29">
        <v>37.215999600000004</v>
      </c>
      <c r="E29">
        <v>0.25027000999999999</v>
      </c>
      <c r="F29">
        <v>37.533000950000002</v>
      </c>
      <c r="G29">
        <v>0.95910001</v>
      </c>
      <c r="H29">
        <v>35.311000819999997</v>
      </c>
      <c r="J29" s="2">
        <f>TREND(Calibration!$A$2:$A$4,Calibration!$B$2:$B$4,C29)</f>
        <v>364.4163381329347</v>
      </c>
      <c r="K29" s="2">
        <f>TREND(Calibration!$A$2:$A$4,Calibration!$C$2:$C$4,E29)</f>
        <v>443.0303935891418</v>
      </c>
      <c r="L29" s="2">
        <f>TREND(Calibration!$A$2:$A$4,Calibration!$D$2:$D$4,G29)</f>
        <v>585.30033575110645</v>
      </c>
    </row>
    <row r="30" spans="1:12" x14ac:dyDescent="0.25">
      <c r="A30">
        <v>140214</v>
      </c>
      <c r="B30">
        <v>14.864000320000001</v>
      </c>
      <c r="C30">
        <v>0.30470999999999998</v>
      </c>
      <c r="D30">
        <v>37.183998109999997</v>
      </c>
      <c r="E30">
        <v>0.25033</v>
      </c>
      <c r="F30">
        <v>37.557998660000003</v>
      </c>
      <c r="G30">
        <v>0.96399999000000003</v>
      </c>
      <c r="H30">
        <v>35.337001800000003</v>
      </c>
      <c r="J30" s="2">
        <f>TREND(Calibration!$A$2:$A$4,Calibration!$B$2:$B$4,C30)</f>
        <v>358.90959152666073</v>
      </c>
      <c r="K30" s="2">
        <f>TREND(Calibration!$A$2:$A$4,Calibration!$C$2:$C$4,E30)</f>
        <v>443.49282169547405</v>
      </c>
      <c r="L30" s="2">
        <f>TREND(Calibration!$A$2:$A$4,Calibration!$D$2:$D$4,G30)</f>
        <v>588.34464054751845</v>
      </c>
    </row>
    <row r="31" spans="1:12" x14ac:dyDescent="0.25">
      <c r="A31">
        <v>145214</v>
      </c>
      <c r="B31">
        <v>14.86699963</v>
      </c>
      <c r="C31">
        <v>0.30610999</v>
      </c>
      <c r="D31">
        <v>37.219001769999998</v>
      </c>
      <c r="E31">
        <v>0.25022</v>
      </c>
      <c r="F31">
        <v>37.57799911</v>
      </c>
      <c r="G31">
        <v>0.96289997999999999</v>
      </c>
      <c r="H31">
        <v>35.237998959999999</v>
      </c>
      <c r="J31" s="2">
        <f>TREND(Calibration!$A$2:$A$4,Calibration!$B$2:$B$4,C31)</f>
        <v>365.12689181240307</v>
      </c>
      <c r="K31" s="2">
        <f>TREND(Calibration!$A$2:$A$4,Calibration!$C$2:$C$4,E31)</f>
        <v>442.64489551283464</v>
      </c>
      <c r="L31" s="2">
        <f>TREND(Calibration!$A$2:$A$4,Calibration!$D$2:$D$4,G31)</f>
        <v>587.66121618270438</v>
      </c>
    </row>
    <row r="32" spans="1:12" x14ac:dyDescent="0.25">
      <c r="A32">
        <v>150105</v>
      </c>
      <c r="B32">
        <v>14.84300041</v>
      </c>
      <c r="C32">
        <v>0.31200000999999999</v>
      </c>
      <c r="D32">
        <v>37.191001890000003</v>
      </c>
      <c r="E32">
        <v>0.25027000999999999</v>
      </c>
      <c r="F32">
        <v>37.527000430000001</v>
      </c>
      <c r="G32">
        <v>0.96509999000000002</v>
      </c>
      <c r="H32">
        <v>35.337001800000003</v>
      </c>
      <c r="J32" s="2">
        <f>TREND(Calibration!$A$2:$A$4,Calibration!$B$2:$B$4,C32)</f>
        <v>391.28423795703793</v>
      </c>
      <c r="K32" s="2">
        <f>TREND(Calibration!$A$2:$A$4,Calibration!$C$2:$C$4,E32)</f>
        <v>443.0303935891418</v>
      </c>
      <c r="L32" s="2">
        <f>TREND(Calibration!$A$2:$A$4,Calibration!$D$2:$D$4,G32)</f>
        <v>589.02805869944007</v>
      </c>
    </row>
    <row r="33" spans="1:12" x14ac:dyDescent="0.25">
      <c r="A33">
        <v>155221</v>
      </c>
      <c r="B33">
        <v>14.850999829999999</v>
      </c>
      <c r="C33">
        <v>0.30399999</v>
      </c>
      <c r="D33">
        <v>37.206001280000002</v>
      </c>
      <c r="E33">
        <v>0.25027000999999999</v>
      </c>
      <c r="F33">
        <v>37.57799911</v>
      </c>
      <c r="G33">
        <v>0.96609997999999997</v>
      </c>
      <c r="H33">
        <v>35.346000670000002</v>
      </c>
      <c r="J33" s="2">
        <f>TREND(Calibration!$A$2:$A$4,Calibration!$B$2:$B$4,C33)</f>
        <v>355.75646516441543</v>
      </c>
      <c r="K33" s="2">
        <f>TREND(Calibration!$A$2:$A$4,Calibration!$C$2:$C$4,E33)</f>
        <v>443.0303935891418</v>
      </c>
      <c r="L33" s="2">
        <f>TREND(Calibration!$A$2:$A$4,Calibration!$D$2:$D$4,G33)</f>
        <v>589.6493417155674</v>
      </c>
    </row>
    <row r="34" spans="1:12" x14ac:dyDescent="0.25">
      <c r="A34">
        <v>160115</v>
      </c>
      <c r="B34">
        <v>14.78100014</v>
      </c>
      <c r="C34">
        <v>0.30691998999999998</v>
      </c>
      <c r="D34">
        <v>37.236999509999997</v>
      </c>
      <c r="E34">
        <v>0.24995001</v>
      </c>
      <c r="F34">
        <v>37.54499817</v>
      </c>
      <c r="G34">
        <v>0.96450000999999996</v>
      </c>
      <c r="H34">
        <v>35.296001429999997</v>
      </c>
      <c r="J34" s="2">
        <f>TREND(Calibration!$A$2:$A$4,Calibration!$B$2:$B$4,C34)</f>
        <v>368.7240698147109</v>
      </c>
      <c r="K34" s="2">
        <f>TREND(Calibration!$A$2:$A$4,Calibration!$C$2:$C$4,E34)</f>
        <v>440.56369923964598</v>
      </c>
      <c r="L34" s="2">
        <f>TREND(Calibration!$A$2:$A$4,Calibration!$D$2:$D$4,G34)</f>
        <v>588.65529758781281</v>
      </c>
    </row>
    <row r="35" spans="1:12" x14ac:dyDescent="0.25">
      <c r="A35">
        <v>165099</v>
      </c>
      <c r="B35">
        <v>14.809000019999999</v>
      </c>
      <c r="C35">
        <v>0.30708000000000002</v>
      </c>
      <c r="D35">
        <v>37.208999630000001</v>
      </c>
      <c r="E35">
        <v>0.25</v>
      </c>
      <c r="F35">
        <v>37.527000430000001</v>
      </c>
      <c r="G35">
        <v>0.96509999000000002</v>
      </c>
      <c r="H35">
        <v>35.283000950000002</v>
      </c>
      <c r="J35" s="2">
        <f>TREND(Calibration!$A$2:$A$4,Calibration!$B$2:$B$4,C35)</f>
        <v>369.43466790378443</v>
      </c>
      <c r="K35" s="2">
        <f>TREND(Calibration!$A$2:$A$4,Calibration!$C$2:$C$4,E35)</f>
        <v>440.94904314755627</v>
      </c>
      <c r="L35" s="2">
        <f>TREND(Calibration!$A$2:$A$4,Calibration!$D$2:$D$4,G35)</f>
        <v>589.02805869944007</v>
      </c>
    </row>
    <row r="36" spans="1:12" x14ac:dyDescent="0.25">
      <c r="A36">
        <v>170098</v>
      </c>
      <c r="B36">
        <v>14.83699989</v>
      </c>
      <c r="C36">
        <v>0.30741000000000002</v>
      </c>
      <c r="D36">
        <v>37.153999329999998</v>
      </c>
      <c r="E36">
        <v>0.24995001</v>
      </c>
      <c r="F36">
        <v>37.563999180000003</v>
      </c>
      <c r="G36">
        <v>0.96609997999999997</v>
      </c>
      <c r="H36">
        <v>35.268001560000002</v>
      </c>
      <c r="J36" s="2">
        <f>TREND(Calibration!$A$2:$A$4,Calibration!$B$2:$B$4,C36)</f>
        <v>370.90018486768759</v>
      </c>
      <c r="K36" s="2">
        <f>TREND(Calibration!$A$2:$A$4,Calibration!$C$2:$C$4,E36)</f>
        <v>440.56369923964598</v>
      </c>
      <c r="L36" s="2">
        <f>TREND(Calibration!$A$2:$A$4,Calibration!$D$2:$D$4,G36)</f>
        <v>589.6493417155674</v>
      </c>
    </row>
    <row r="37" spans="1:12" x14ac:dyDescent="0.25">
      <c r="A37">
        <v>175099</v>
      </c>
      <c r="B37">
        <v>14.803000450000001</v>
      </c>
      <c r="C37">
        <v>0.31152001000000001</v>
      </c>
      <c r="D37">
        <v>37.201000209999997</v>
      </c>
      <c r="E37">
        <v>0.25022</v>
      </c>
      <c r="F37">
        <v>37.487998959999999</v>
      </c>
      <c r="G37">
        <v>0.94669998</v>
      </c>
      <c r="H37">
        <v>35.257999419999997</v>
      </c>
      <c r="J37" s="2">
        <f>TREND(Calibration!$A$2:$A$4,Calibration!$B$2:$B$4,C37)</f>
        <v>389.15257691863326</v>
      </c>
      <c r="K37" s="2">
        <f>TREND(Calibration!$A$2:$A$4,Calibration!$C$2:$C$4,E37)</f>
        <v>442.64489551283464</v>
      </c>
      <c r="L37" s="2">
        <f>TREND(Calibration!$A$2:$A$4,Calibration!$D$2:$D$4,G37)</f>
        <v>577.59633067258528</v>
      </c>
    </row>
    <row r="38" spans="1:12" x14ac:dyDescent="0.25">
      <c r="A38">
        <v>180099</v>
      </c>
      <c r="B38">
        <v>14.79800034</v>
      </c>
      <c r="C38">
        <v>0.30599999</v>
      </c>
      <c r="D38">
        <v>37.201999659999998</v>
      </c>
      <c r="E38">
        <v>0.25005999000000001</v>
      </c>
      <c r="F38">
        <v>37.48500061</v>
      </c>
      <c r="G38">
        <v>0.95529997</v>
      </c>
      <c r="H38">
        <v>35.222999569999999</v>
      </c>
      <c r="J38" s="2">
        <f>TREND(Calibration!$A$2:$A$4,Calibration!$B$2:$B$4,C38)</f>
        <v>364.63838615776854</v>
      </c>
      <c r="K38" s="2">
        <f>TREND(Calibration!$A$2:$A$4,Calibration!$C$2:$C$4,E38)</f>
        <v>441.41147125388852</v>
      </c>
      <c r="L38" s="2">
        <f>TREND(Calibration!$A$2:$A$4,Calibration!$D$2:$D$4,G38)</f>
        <v>582.93941182926244</v>
      </c>
    </row>
    <row r="39" spans="1:12" x14ac:dyDescent="0.25">
      <c r="A39">
        <v>185100</v>
      </c>
      <c r="B39">
        <v>14.79300022</v>
      </c>
      <c r="C39">
        <v>0.30357000000000001</v>
      </c>
      <c r="D39">
        <v>37.222000119999997</v>
      </c>
      <c r="E39">
        <v>0.24995001</v>
      </c>
      <c r="F39">
        <v>37.500999450000002</v>
      </c>
      <c r="G39">
        <v>0.95749998000000003</v>
      </c>
      <c r="H39">
        <v>35.263999939999998</v>
      </c>
      <c r="J39" s="2">
        <f>TREND(Calibration!$A$2:$A$4,Calibration!$B$2:$B$4,C39)</f>
        <v>353.84689656044952</v>
      </c>
      <c r="K39" s="2">
        <f>TREND(Calibration!$A$2:$A$4,Calibration!$C$2:$C$4,E39)</f>
        <v>440.56369923964598</v>
      </c>
      <c r="L39" s="2">
        <f>TREND(Calibration!$A$2:$A$4,Calibration!$D$2:$D$4,G39)</f>
        <v>584.30625434599801</v>
      </c>
    </row>
    <row r="40" spans="1:12" x14ac:dyDescent="0.25">
      <c r="A40">
        <v>190099</v>
      </c>
      <c r="B40">
        <v>14.777000429999999</v>
      </c>
      <c r="C40">
        <v>0.30443998999999999</v>
      </c>
      <c r="D40">
        <v>37.16999817</v>
      </c>
      <c r="E40">
        <v>0.25</v>
      </c>
      <c r="F40">
        <v>37.504001619999997</v>
      </c>
      <c r="G40">
        <v>0.96020000999999999</v>
      </c>
      <c r="H40">
        <v>35.32799911</v>
      </c>
      <c r="J40" s="2">
        <f>TREND(Calibration!$A$2:$A$4,Calibration!$B$2:$B$4,C40)</f>
        <v>357.71048778295312</v>
      </c>
      <c r="K40" s="2">
        <f>TREND(Calibration!$A$2:$A$4,Calibration!$C$2:$C$4,E40)</f>
        <v>440.94904314755627</v>
      </c>
      <c r="L40" s="2">
        <f>TREND(Calibration!$A$2:$A$4,Calibration!$D$2:$D$4,G40)</f>
        <v>585.98375390302806</v>
      </c>
    </row>
    <row r="41" spans="1:12" x14ac:dyDescent="0.25">
      <c r="A41">
        <v>195100</v>
      </c>
      <c r="B41">
        <v>14.748999599999999</v>
      </c>
      <c r="C41">
        <v>0.30605999</v>
      </c>
      <c r="D41">
        <v>37.126998899999997</v>
      </c>
      <c r="E41">
        <v>0.25033</v>
      </c>
      <c r="F41">
        <v>37.528999329999998</v>
      </c>
      <c r="G41">
        <v>0.96450000999999996</v>
      </c>
      <c r="H41">
        <v>35.312000269999999</v>
      </c>
      <c r="J41" s="2">
        <f>TREND(Calibration!$A$2:$A$4,Calibration!$B$2:$B$4,C41)</f>
        <v>364.90484378756923</v>
      </c>
      <c r="K41" s="2">
        <f>TREND(Calibration!$A$2:$A$4,Calibration!$C$2:$C$4,E41)</f>
        <v>443.49282169547405</v>
      </c>
      <c r="L41" s="2">
        <f>TREND(Calibration!$A$2:$A$4,Calibration!$D$2:$D$4,G41)</f>
        <v>588.65529758781281</v>
      </c>
    </row>
    <row r="42" spans="1:12" x14ac:dyDescent="0.25">
      <c r="A42">
        <v>200141</v>
      </c>
      <c r="B42">
        <v>14.72999954</v>
      </c>
      <c r="C42">
        <v>0.31195000000000001</v>
      </c>
      <c r="D42">
        <v>37.180999759999999</v>
      </c>
      <c r="E42">
        <v>0.25027000999999999</v>
      </c>
      <c r="F42">
        <v>37.515998840000002</v>
      </c>
      <c r="G42">
        <v>0.95429998999999999</v>
      </c>
      <c r="H42">
        <v>35.284000399999996</v>
      </c>
      <c r="J42" s="2">
        <f>TREND(Calibration!$A$2:$A$4,Calibration!$B$2:$B$4,C42)</f>
        <v>391.06214552259939</v>
      </c>
      <c r="K42" s="2">
        <f>TREND(Calibration!$A$2:$A$4,Calibration!$C$2:$C$4,E42)</f>
        <v>443.0303935891418</v>
      </c>
      <c r="L42" s="2">
        <f>TREND(Calibration!$A$2:$A$4,Calibration!$D$2:$D$4,G42)</f>
        <v>582.31813502602733</v>
      </c>
    </row>
    <row r="43" spans="1:12" x14ac:dyDescent="0.25">
      <c r="A43">
        <v>205100</v>
      </c>
      <c r="B43">
        <v>14.73499966</v>
      </c>
      <c r="C43">
        <v>0.31016999000000001</v>
      </c>
      <c r="D43">
        <v>37.152000430000001</v>
      </c>
      <c r="E43">
        <v>0.25022</v>
      </c>
      <c r="F43">
        <v>37.554000850000001</v>
      </c>
      <c r="G43">
        <v>0.96609997999999997</v>
      </c>
      <c r="H43">
        <v>35.318000789999999</v>
      </c>
      <c r="J43" s="2">
        <f>TREND(Calibration!$A$2:$A$4,Calibration!$B$2:$B$4,C43)</f>
        <v>383.15719142890998</v>
      </c>
      <c r="K43" s="2">
        <f>TREND(Calibration!$A$2:$A$4,Calibration!$C$2:$C$4,E43)</f>
        <v>442.64489551283464</v>
      </c>
      <c r="L43" s="2">
        <f>TREND(Calibration!$A$2:$A$4,Calibration!$D$2:$D$4,G43)</f>
        <v>589.6493417155674</v>
      </c>
    </row>
    <row r="44" spans="1:12" x14ac:dyDescent="0.25">
      <c r="A44">
        <v>210099</v>
      </c>
      <c r="B44">
        <v>14.751000400000001</v>
      </c>
      <c r="C44">
        <v>0.30724998999999997</v>
      </c>
      <c r="D44">
        <v>37.123001100000003</v>
      </c>
      <c r="E44">
        <v>0.25033</v>
      </c>
      <c r="F44">
        <v>37.548000340000002</v>
      </c>
      <c r="G44">
        <v>0.96130002000000003</v>
      </c>
      <c r="H44">
        <v>35.305999759999999</v>
      </c>
      <c r="J44" s="2">
        <f>TREND(Calibration!$A$2:$A$4,Calibration!$B$2:$B$4,C44)</f>
        <v>370.18958677861428</v>
      </c>
      <c r="K44" s="2">
        <f>TREND(Calibration!$A$2:$A$4,Calibration!$C$2:$C$4,E44)</f>
        <v>443.49282169547405</v>
      </c>
      <c r="L44" s="2">
        <f>TREND(Calibration!$A$2:$A$4,Calibration!$D$2:$D$4,G44)</f>
        <v>586.66717826784213</v>
      </c>
    </row>
    <row r="45" spans="1:12" x14ac:dyDescent="0.25">
      <c r="A45">
        <v>215099</v>
      </c>
      <c r="B45">
        <v>14.743000029999999</v>
      </c>
      <c r="C45">
        <v>0.30632999999999999</v>
      </c>
      <c r="D45">
        <v>37.16999817</v>
      </c>
      <c r="E45">
        <v>0.25027000999999999</v>
      </c>
      <c r="F45">
        <v>37.569999690000003</v>
      </c>
      <c r="G45">
        <v>0.97320002000000005</v>
      </c>
      <c r="H45">
        <v>35.290000919999997</v>
      </c>
      <c r="J45" s="2">
        <f>TREND(Calibration!$A$2:$A$4,Calibration!$B$2:$B$4,C45)</f>
        <v>366.10394753127684</v>
      </c>
      <c r="K45" s="2">
        <f>TREND(Calibration!$A$2:$A$4,Calibration!$C$2:$C$4,E45)</f>
        <v>443.0303935891418</v>
      </c>
      <c r="L45" s="2">
        <f>TREND(Calibration!$A$2:$A$4,Calibration!$D$2:$D$4,G45)</f>
        <v>594.06052009317648</v>
      </c>
    </row>
    <row r="46" spans="1:12" x14ac:dyDescent="0.25">
      <c r="A46">
        <v>220100</v>
      </c>
      <c r="B46">
        <v>14.748999599999999</v>
      </c>
      <c r="C46">
        <v>0.30643999999999999</v>
      </c>
      <c r="D46">
        <v>37.196998600000001</v>
      </c>
      <c r="E46">
        <v>0.25033</v>
      </c>
      <c r="F46">
        <v>37.551998140000002</v>
      </c>
      <c r="G46">
        <v>0.96829997999999995</v>
      </c>
      <c r="H46">
        <v>35.272998809999997</v>
      </c>
      <c r="J46" s="2">
        <f>TREND(Calibration!$A$2:$A$4,Calibration!$B$2:$B$4,C46)</f>
        <v>366.59245318591115</v>
      </c>
      <c r="K46" s="2">
        <f>TREND(Calibration!$A$2:$A$4,Calibration!$C$2:$C$4,E46)</f>
        <v>443.49282169547405</v>
      </c>
      <c r="L46" s="2">
        <f>TREND(Calibration!$A$2:$A$4,Calibration!$D$2:$D$4,G46)</f>
        <v>591.01617801941075</v>
      </c>
    </row>
    <row r="47" spans="1:12" x14ac:dyDescent="0.25">
      <c r="A47">
        <v>225099</v>
      </c>
      <c r="B47">
        <v>14.76200008</v>
      </c>
      <c r="C47">
        <v>0.30670999999999998</v>
      </c>
      <c r="D47">
        <v>37.16999817</v>
      </c>
      <c r="E47">
        <v>0.25005999000000001</v>
      </c>
      <c r="F47">
        <v>37.541999820000001</v>
      </c>
      <c r="G47">
        <v>0.97530001</v>
      </c>
      <c r="H47">
        <v>35.263999939999998</v>
      </c>
      <c r="J47" s="2">
        <f>TREND(Calibration!$A$2:$A$4,Calibration!$B$2:$B$4,C47)</f>
        <v>367.79151252001384</v>
      </c>
      <c r="K47" s="2">
        <f>TREND(Calibration!$A$2:$A$4,Calibration!$C$2:$C$4,E47)</f>
        <v>441.41147125388852</v>
      </c>
      <c r="L47" s="2">
        <f>TREND(Calibration!$A$2:$A$4,Calibration!$D$2:$D$4,G47)</f>
        <v>595.36522126122554</v>
      </c>
    </row>
    <row r="48" spans="1:12" x14ac:dyDescent="0.25">
      <c r="A48">
        <v>230099</v>
      </c>
      <c r="B48">
        <v>14.7329998</v>
      </c>
      <c r="C48">
        <v>0.30643999999999999</v>
      </c>
      <c r="D48">
        <v>37.180999759999999</v>
      </c>
      <c r="E48">
        <v>0.25027000999999999</v>
      </c>
      <c r="F48">
        <v>37.548000340000002</v>
      </c>
      <c r="G48">
        <v>0.96990001000000003</v>
      </c>
      <c r="H48">
        <v>35.226001740000001</v>
      </c>
      <c r="J48" s="2">
        <f>TREND(Calibration!$A$2:$A$4,Calibration!$B$2:$B$4,C48)</f>
        <v>366.59245318591115</v>
      </c>
      <c r="K48" s="2">
        <f>TREND(Calibration!$A$2:$A$4,Calibration!$C$2:$C$4,E48)</f>
        <v>443.0303935891418</v>
      </c>
      <c r="L48" s="2">
        <f>TREND(Calibration!$A$2:$A$4,Calibration!$D$2:$D$4,G48)</f>
        <v>592.01025942451918</v>
      </c>
    </row>
    <row r="49" spans="1:12" x14ac:dyDescent="0.25">
      <c r="A49">
        <v>235100</v>
      </c>
      <c r="B49">
        <v>14.722000120000001</v>
      </c>
      <c r="C49">
        <v>0.30648999999999998</v>
      </c>
      <c r="D49">
        <v>37.125999450000002</v>
      </c>
      <c r="E49">
        <v>0.25016000999999999</v>
      </c>
      <c r="F49">
        <v>37.521999360000002</v>
      </c>
      <c r="G49">
        <v>0.96880001000000004</v>
      </c>
      <c r="H49">
        <v>35.22000122</v>
      </c>
      <c r="J49" s="2">
        <f>TREND(Calibration!$A$2:$A$4,Calibration!$B$2:$B$4,C49)</f>
        <v>366.81450121074499</v>
      </c>
      <c r="K49" s="2">
        <f>TREND(Calibration!$A$2:$A$4,Calibration!$C$2:$C$4,E49)</f>
        <v>442.18246740650261</v>
      </c>
      <c r="L49" s="2">
        <f>TREND(Calibration!$A$2:$A$4,Calibration!$D$2:$D$4,G49)</f>
        <v>591.32684127259756</v>
      </c>
    </row>
    <row r="50" spans="1:12" x14ac:dyDescent="0.25">
      <c r="A50">
        <v>240208</v>
      </c>
      <c r="B50">
        <v>14.680999760000001</v>
      </c>
      <c r="C50">
        <v>0.30860000999999998</v>
      </c>
      <c r="D50">
        <v>37.14599991</v>
      </c>
      <c r="E50">
        <v>0.25</v>
      </c>
      <c r="F50">
        <v>37.4679985</v>
      </c>
      <c r="G50">
        <v>0.96340000999999997</v>
      </c>
      <c r="H50">
        <v>35.277000430000001</v>
      </c>
      <c r="J50" s="2">
        <f>TREND(Calibration!$A$2:$A$4,Calibration!$B$2:$B$4,C50)</f>
        <v>376.18497226833756</v>
      </c>
      <c r="K50" s="2">
        <f>TREND(Calibration!$A$2:$A$4,Calibration!$C$2:$C$4,E50)</f>
        <v>440.94904314755627</v>
      </c>
      <c r="L50" s="2">
        <f>TREND(Calibration!$A$2:$A$4,Calibration!$D$2:$D$4,G50)</f>
        <v>587.97187943589108</v>
      </c>
    </row>
    <row r="51" spans="1:12" x14ac:dyDescent="0.25">
      <c r="A51">
        <v>245100</v>
      </c>
      <c r="B51">
        <v>14.727999690000001</v>
      </c>
      <c r="C51">
        <v>0.30713998999999997</v>
      </c>
      <c r="D51">
        <v>37.17599869</v>
      </c>
      <c r="E51">
        <v>0.24995001</v>
      </c>
      <c r="F51">
        <v>37.561000819999997</v>
      </c>
      <c r="G51">
        <v>0.97149998000000004</v>
      </c>
      <c r="H51">
        <v>35.261001589999999</v>
      </c>
      <c r="J51" s="2">
        <f>TREND(Calibration!$A$2:$A$4,Calibration!$B$2:$B$4,C51)</f>
        <v>369.70108112397975</v>
      </c>
      <c r="K51" s="2">
        <f>TREND(Calibration!$A$2:$A$4,Calibration!$C$2:$C$4,E51)</f>
        <v>440.56369923964598</v>
      </c>
      <c r="L51" s="2">
        <f>TREND(Calibration!$A$2:$A$4,Calibration!$D$2:$D$4,G51)</f>
        <v>593.00430355227388</v>
      </c>
    </row>
    <row r="52" spans="1:12" x14ac:dyDescent="0.25">
      <c r="A52">
        <v>250105</v>
      </c>
      <c r="B52">
        <v>14.71500015</v>
      </c>
      <c r="C52">
        <v>0.30925000000000002</v>
      </c>
      <c r="D52">
        <v>37.1609993</v>
      </c>
      <c r="E52">
        <v>0.25</v>
      </c>
      <c r="F52">
        <v>37.534999849999998</v>
      </c>
      <c r="G52">
        <v>0.97149998000000004</v>
      </c>
      <c r="H52">
        <v>35.268001560000002</v>
      </c>
      <c r="J52" s="2">
        <f>TREND(Calibration!$A$2:$A$4,Calibration!$B$2:$B$4,C52)</f>
        <v>379.07155218157254</v>
      </c>
      <c r="K52" s="2">
        <f>TREND(Calibration!$A$2:$A$4,Calibration!$C$2:$C$4,E52)</f>
        <v>440.94904314755627</v>
      </c>
      <c r="L52" s="2">
        <f>TREND(Calibration!$A$2:$A$4,Calibration!$D$2:$D$4,G52)</f>
        <v>593.00430355227388</v>
      </c>
    </row>
    <row r="53" spans="1:12" x14ac:dyDescent="0.25">
      <c r="A53">
        <v>255099</v>
      </c>
      <c r="B53">
        <v>14.727000240000001</v>
      </c>
      <c r="C53">
        <v>0.30946001000000001</v>
      </c>
      <c r="D53">
        <v>37.151000979999999</v>
      </c>
      <c r="E53">
        <v>0.24995001</v>
      </c>
      <c r="F53">
        <v>37.543998719999998</v>
      </c>
      <c r="G53">
        <v>0.97799999000000004</v>
      </c>
      <c r="H53">
        <v>35.303001399999999</v>
      </c>
      <c r="J53" s="2">
        <f>TREND(Calibration!$A$2:$A$4,Calibration!$B$2:$B$4,C53)</f>
        <v>380.00419829547968</v>
      </c>
      <c r="K53" s="2">
        <f>TREND(Calibration!$A$2:$A$4,Calibration!$C$2:$C$4,E53)</f>
        <v>440.56369923964598</v>
      </c>
      <c r="L53" s="2">
        <f>TREND(Calibration!$A$2:$A$4,Calibration!$D$2:$D$4,G53)</f>
        <v>597.04268975379421</v>
      </c>
    </row>
    <row r="54" spans="1:12" x14ac:dyDescent="0.25">
      <c r="A54">
        <v>260099</v>
      </c>
      <c r="B54">
        <v>14.71700001</v>
      </c>
      <c r="C54">
        <v>0.30562001</v>
      </c>
      <c r="D54">
        <v>37.166999820000001</v>
      </c>
      <c r="E54">
        <v>0.25033</v>
      </c>
      <c r="F54">
        <v>37.534999849999998</v>
      </c>
      <c r="G54">
        <v>0.97530001</v>
      </c>
      <c r="H54">
        <v>35.245998380000003</v>
      </c>
      <c r="J54" s="2">
        <f>TREND(Calibration!$A$2:$A$4,Calibration!$B$2:$B$4,C54)</f>
        <v>362.95090998824139</v>
      </c>
      <c r="K54" s="2">
        <f>TREND(Calibration!$A$2:$A$4,Calibration!$C$2:$C$4,E54)</f>
        <v>443.49282169547405</v>
      </c>
      <c r="L54" s="2">
        <f>TREND(Calibration!$A$2:$A$4,Calibration!$D$2:$D$4,G54)</f>
        <v>595.36522126122554</v>
      </c>
    </row>
    <row r="55" spans="1:12" x14ac:dyDescent="0.25">
      <c r="A55">
        <v>265314</v>
      </c>
      <c r="B55">
        <v>14.70400047</v>
      </c>
      <c r="C55">
        <v>0.30708000000000002</v>
      </c>
      <c r="D55">
        <v>37.186000819999997</v>
      </c>
      <c r="E55">
        <v>0.25033</v>
      </c>
      <c r="F55">
        <v>37.497001650000001</v>
      </c>
      <c r="G55">
        <v>0.96670001999999999</v>
      </c>
      <c r="H55">
        <v>35.223999020000001</v>
      </c>
      <c r="J55" s="2">
        <f>TREND(Calibration!$A$2:$A$4,Calibration!$B$2:$B$4,C55)</f>
        <v>369.43466790378443</v>
      </c>
      <c r="K55" s="2">
        <f>TREND(Calibration!$A$2:$A$4,Calibration!$C$2:$C$4,E55)</f>
        <v>443.49282169547405</v>
      </c>
      <c r="L55" s="2">
        <f>TREND(Calibration!$A$2:$A$4,Calibration!$D$2:$D$4,G55)</f>
        <v>590.02214010454838</v>
      </c>
    </row>
    <row r="56" spans="1:12" x14ac:dyDescent="0.25">
      <c r="A56">
        <v>270193</v>
      </c>
      <c r="B56">
        <v>14.70699978</v>
      </c>
      <c r="C56">
        <v>0.30772999000000001</v>
      </c>
      <c r="D56">
        <v>37.183998109999997</v>
      </c>
      <c r="E56">
        <v>0.25038000999999999</v>
      </c>
      <c r="F56">
        <v>37.502998349999999</v>
      </c>
      <c r="G56">
        <v>0.95319997999999995</v>
      </c>
      <c r="H56">
        <v>35.22000122</v>
      </c>
      <c r="J56" s="2">
        <f>TREND(Calibration!$A$2:$A$4,Calibration!$B$2:$B$4,C56)</f>
        <v>372.32124781701918</v>
      </c>
      <c r="K56" s="2">
        <f>TREND(Calibration!$A$2:$A$4,Calibration!$C$2:$C$4,E56)</f>
        <v>443.87831977178098</v>
      </c>
      <c r="L56" s="2">
        <f>TREND(Calibration!$A$2:$A$4,Calibration!$D$2:$D$4,G56)</f>
        <v>581.63471066121326</v>
      </c>
    </row>
    <row r="57" spans="1:12" x14ac:dyDescent="0.25">
      <c r="A57">
        <v>275100</v>
      </c>
      <c r="B57">
        <v>14.75599957</v>
      </c>
      <c r="C57">
        <v>0.30568001</v>
      </c>
      <c r="D57">
        <v>37.152000430000001</v>
      </c>
      <c r="E57">
        <v>0.25033</v>
      </c>
      <c r="F57">
        <v>37.543998719999998</v>
      </c>
      <c r="G57">
        <v>0.97100001999999996</v>
      </c>
      <c r="H57">
        <v>35.22000122</v>
      </c>
      <c r="J57" s="2">
        <f>TREND(Calibration!$A$2:$A$4,Calibration!$B$2:$B$4,C57)</f>
        <v>363.21736761804209</v>
      </c>
      <c r="K57" s="2">
        <f>TREND(Calibration!$A$2:$A$4,Calibration!$C$2:$C$4,E57)</f>
        <v>443.49282169547405</v>
      </c>
      <c r="L57" s="2">
        <f>TREND(Calibration!$A$2:$A$4,Calibration!$D$2:$D$4,G57)</f>
        <v>592.69368378933314</v>
      </c>
    </row>
    <row r="58" spans="1:12" x14ac:dyDescent="0.25">
      <c r="A58">
        <v>280099</v>
      </c>
      <c r="B58">
        <v>14.76200008</v>
      </c>
      <c r="C58">
        <v>0.30546001</v>
      </c>
      <c r="D58">
        <v>37.167999270000003</v>
      </c>
      <c r="E58">
        <v>0.25033</v>
      </c>
      <c r="F58">
        <v>37.543998719999998</v>
      </c>
      <c r="G58">
        <v>0.96670001999999999</v>
      </c>
      <c r="H58">
        <v>35.268001560000002</v>
      </c>
      <c r="J58" s="2">
        <f>TREND(Calibration!$A$2:$A$4,Calibration!$B$2:$B$4,C58)</f>
        <v>362.24035630877324</v>
      </c>
      <c r="K58" s="2">
        <f>TREND(Calibration!$A$2:$A$4,Calibration!$C$2:$C$4,E58)</f>
        <v>443.49282169547405</v>
      </c>
      <c r="L58" s="2">
        <f>TREND(Calibration!$A$2:$A$4,Calibration!$D$2:$D$4,G58)</f>
        <v>590.02214010454838</v>
      </c>
    </row>
    <row r="59" spans="1:12" x14ac:dyDescent="0.25">
      <c r="A59">
        <v>285197</v>
      </c>
      <c r="B59">
        <v>14.744999890000001</v>
      </c>
      <c r="C59">
        <v>0.30757001</v>
      </c>
      <c r="D59">
        <v>37.123001100000003</v>
      </c>
      <c r="E59">
        <v>0.25064998999999999</v>
      </c>
      <c r="F59">
        <v>37.528999329999998</v>
      </c>
      <c r="G59">
        <v>0.96670001999999999</v>
      </c>
      <c r="H59">
        <v>35.321998600000001</v>
      </c>
      <c r="J59" s="2">
        <f>TREND(Calibration!$A$2:$A$4,Calibration!$B$2:$B$4,C59)</f>
        <v>371.61078295676089</v>
      </c>
      <c r="K59" s="2">
        <f>TREND(Calibration!$A$2:$A$4,Calibration!$C$2:$C$4,E59)</f>
        <v>445.95943896077142</v>
      </c>
      <c r="L59" s="2">
        <f>TREND(Calibration!$A$2:$A$4,Calibration!$D$2:$D$4,G59)</f>
        <v>590.02214010454838</v>
      </c>
    </row>
    <row r="60" spans="1:12" x14ac:dyDescent="0.25">
      <c r="A60">
        <v>290100</v>
      </c>
      <c r="B60">
        <v>14.713999749999999</v>
      </c>
      <c r="C60">
        <v>0.30643999999999999</v>
      </c>
      <c r="D60">
        <v>37.138000490000003</v>
      </c>
      <c r="E60">
        <v>0.25049000999999999</v>
      </c>
      <c r="F60">
        <v>37.5320015</v>
      </c>
      <c r="G60">
        <v>0.96829997999999995</v>
      </c>
      <c r="H60">
        <v>35.325000760000002</v>
      </c>
      <c r="J60" s="2">
        <f>TREND(Calibration!$A$2:$A$4,Calibration!$B$2:$B$4,C60)</f>
        <v>366.59245318591115</v>
      </c>
      <c r="K60" s="2">
        <f>TREND(Calibration!$A$2:$A$4,Calibration!$C$2:$C$4,E60)</f>
        <v>444.72624595442039</v>
      </c>
      <c r="L60" s="2">
        <f>TREND(Calibration!$A$2:$A$4,Calibration!$D$2:$D$4,G60)</f>
        <v>591.01617801941075</v>
      </c>
    </row>
    <row r="61" spans="1:12" x14ac:dyDescent="0.25">
      <c r="A61">
        <v>295103</v>
      </c>
      <c r="B61">
        <v>14.68000031</v>
      </c>
      <c r="C61">
        <v>0.30827000999999998</v>
      </c>
      <c r="D61">
        <v>37.140998840000002</v>
      </c>
      <c r="E61">
        <v>0.25071000999999998</v>
      </c>
      <c r="F61">
        <v>37.495998380000003</v>
      </c>
      <c r="G61">
        <v>0.95859998000000002</v>
      </c>
      <c r="H61">
        <v>35.221000670000002</v>
      </c>
      <c r="J61" s="2">
        <f>TREND(Calibration!$A$2:$A$4,Calibration!$B$2:$B$4,C61)</f>
        <v>374.7194553044344</v>
      </c>
      <c r="K61" s="2">
        <f>TREND(Calibration!$A$2:$A$4,Calibration!$C$2:$C$4,E61)</f>
        <v>446.42209831969876</v>
      </c>
      <c r="L61" s="2">
        <f>TREND(Calibration!$A$2:$A$4,Calibration!$D$2:$D$4,G61)</f>
        <v>584.98967249791974</v>
      </c>
    </row>
    <row r="62" spans="1:12" x14ac:dyDescent="0.25">
      <c r="A62">
        <v>300099</v>
      </c>
      <c r="B62">
        <v>14.75300026</v>
      </c>
      <c r="C62">
        <v>0.30719000000000002</v>
      </c>
      <c r="D62">
        <v>37.096000670000002</v>
      </c>
      <c r="E62">
        <v>0.25033</v>
      </c>
      <c r="F62">
        <v>37.540000919999997</v>
      </c>
      <c r="G62">
        <v>0.97589999000000005</v>
      </c>
      <c r="H62">
        <v>35.305999759999999</v>
      </c>
      <c r="J62" s="2">
        <f>TREND(Calibration!$A$2:$A$4,Calibration!$B$2:$B$4,C62)</f>
        <v>369.92317355841874</v>
      </c>
      <c r="K62" s="2">
        <f>TREND(Calibration!$A$2:$A$4,Calibration!$C$2:$C$4,E62)</f>
        <v>443.49282169547405</v>
      </c>
      <c r="L62" s="2">
        <f>TREND(Calibration!$A$2:$A$4,Calibration!$D$2:$D$4,G62)</f>
        <v>595.7379823728528</v>
      </c>
    </row>
    <row r="63" spans="1:12" x14ac:dyDescent="0.25">
      <c r="A63">
        <v>305140</v>
      </c>
      <c r="B63">
        <v>14.73200035</v>
      </c>
      <c r="C63">
        <v>0.30698001000000003</v>
      </c>
      <c r="D63">
        <v>37.146999360000002</v>
      </c>
      <c r="E63">
        <v>0.25075998999999999</v>
      </c>
      <c r="F63">
        <v>37.506000520000001</v>
      </c>
      <c r="G63">
        <v>0.96719997999999996</v>
      </c>
      <c r="H63">
        <v>35.271999360000002</v>
      </c>
      <c r="J63" s="2">
        <f>TREND(Calibration!$A$2:$A$4,Calibration!$B$2:$B$4,C63)</f>
        <v>368.99061626372168</v>
      </c>
      <c r="K63" s="2">
        <f>TREND(Calibration!$A$2:$A$4,Calibration!$C$2:$C$4,E63)</f>
        <v>446.80736514341083</v>
      </c>
      <c r="L63" s="2">
        <f>TREND(Calibration!$A$2:$A$4,Calibration!$D$2:$D$4,G63)</f>
        <v>590.33275986748913</v>
      </c>
    </row>
    <row r="64" spans="1:12" x14ac:dyDescent="0.25">
      <c r="A64">
        <v>310203</v>
      </c>
      <c r="B64">
        <v>14.791999819999999</v>
      </c>
      <c r="C64">
        <v>0.30676001000000003</v>
      </c>
      <c r="D64">
        <v>37.118999479999999</v>
      </c>
      <c r="E64">
        <v>0.25064998999999999</v>
      </c>
      <c r="F64">
        <v>37.508998869999999</v>
      </c>
      <c r="G64">
        <v>0.97479998999999995</v>
      </c>
      <c r="H64">
        <v>35.303001399999999</v>
      </c>
      <c r="J64" s="2">
        <f>TREND(Calibration!$A$2:$A$4,Calibration!$B$2:$B$4,C64)</f>
        <v>368.01360495445283</v>
      </c>
      <c r="K64" s="2">
        <f>TREND(Calibration!$A$2:$A$4,Calibration!$C$2:$C$4,E64)</f>
        <v>445.95943896077142</v>
      </c>
      <c r="L64" s="2">
        <f>TREND(Calibration!$A$2:$A$4,Calibration!$D$2:$D$4,G64)</f>
        <v>595.05456422093107</v>
      </c>
    </row>
    <row r="65" spans="1:12" x14ac:dyDescent="0.25">
      <c r="A65">
        <v>315100</v>
      </c>
      <c r="B65">
        <v>14.7840004</v>
      </c>
      <c r="C65">
        <v>0.30680998999999998</v>
      </c>
      <c r="D65">
        <v>37.083999630000001</v>
      </c>
      <c r="E65">
        <v>0.25064998999999999</v>
      </c>
      <c r="F65">
        <v>37.553001399999999</v>
      </c>
      <c r="G65">
        <v>0.96829997999999995</v>
      </c>
      <c r="H65">
        <v>35.310001370000002</v>
      </c>
      <c r="J65" s="2">
        <f>TREND(Calibration!$A$2:$A$4,Calibration!$B$2:$B$4,C65)</f>
        <v>368.23556416007659</v>
      </c>
      <c r="K65" s="2">
        <f>TREND(Calibration!$A$2:$A$4,Calibration!$C$2:$C$4,E65)</f>
        <v>445.95943896077142</v>
      </c>
      <c r="L65" s="2">
        <f>TREND(Calibration!$A$2:$A$4,Calibration!$D$2:$D$4,G65)</f>
        <v>591.01617801941075</v>
      </c>
    </row>
    <row r="66" spans="1:12" x14ac:dyDescent="0.25">
      <c r="A66">
        <v>320100</v>
      </c>
      <c r="B66">
        <v>14.81000042</v>
      </c>
      <c r="C66">
        <v>0.30741000000000002</v>
      </c>
      <c r="D66">
        <v>37.115001679999999</v>
      </c>
      <c r="E66">
        <v>0.25033</v>
      </c>
      <c r="F66">
        <v>37.534000399999996</v>
      </c>
      <c r="G66">
        <v>0.96240002000000002</v>
      </c>
      <c r="H66">
        <v>35.316001890000003</v>
      </c>
      <c r="J66" s="2">
        <f>TREND(Calibration!$A$2:$A$4,Calibration!$B$2:$B$4,C66)</f>
        <v>370.90018486768759</v>
      </c>
      <c r="K66" s="2">
        <f>TREND(Calibration!$A$2:$A$4,Calibration!$C$2:$C$4,E66)</f>
        <v>443.49282169547405</v>
      </c>
      <c r="L66" s="2">
        <f>TREND(Calibration!$A$2:$A$4,Calibration!$D$2:$D$4,G66)</f>
        <v>587.35059641976375</v>
      </c>
    </row>
    <row r="67" spans="1:12" x14ac:dyDescent="0.25">
      <c r="A67">
        <v>325099</v>
      </c>
      <c r="B67">
        <v>14.77099991</v>
      </c>
      <c r="C67">
        <v>0.30708000000000002</v>
      </c>
      <c r="D67">
        <v>37.125</v>
      </c>
      <c r="E67">
        <v>0.25027000999999999</v>
      </c>
      <c r="F67">
        <v>37.54700089</v>
      </c>
      <c r="G67">
        <v>0.96069998000000001</v>
      </c>
      <c r="H67">
        <v>35.280998230000002</v>
      </c>
      <c r="J67" s="2">
        <f>TREND(Calibration!$A$2:$A$4,Calibration!$B$2:$B$4,C67)</f>
        <v>369.43466790378443</v>
      </c>
      <c r="K67" s="2">
        <f>TREND(Calibration!$A$2:$A$4,Calibration!$C$2:$C$4,E67)</f>
        <v>443.0303935891418</v>
      </c>
      <c r="L67" s="2">
        <f>TREND(Calibration!$A$2:$A$4,Calibration!$D$2:$D$4,G67)</f>
        <v>586.29437987886104</v>
      </c>
    </row>
    <row r="68" spans="1:12" x14ac:dyDescent="0.25">
      <c r="A68">
        <v>330100</v>
      </c>
      <c r="B68">
        <v>14.772999759999999</v>
      </c>
      <c r="C68">
        <v>0.30605999</v>
      </c>
      <c r="D68">
        <v>37.098999020000001</v>
      </c>
      <c r="E68">
        <v>0.25033</v>
      </c>
      <c r="F68">
        <v>37.536998750000002</v>
      </c>
      <c r="G68">
        <v>0.95749998000000003</v>
      </c>
      <c r="H68">
        <v>35.299999239999998</v>
      </c>
      <c r="J68" s="2">
        <f>TREND(Calibration!$A$2:$A$4,Calibration!$B$2:$B$4,C68)</f>
        <v>364.90484378756923</v>
      </c>
      <c r="K68" s="2">
        <f>TREND(Calibration!$A$2:$A$4,Calibration!$C$2:$C$4,E68)</f>
        <v>443.49282169547405</v>
      </c>
      <c r="L68" s="2">
        <f>TREND(Calibration!$A$2:$A$4,Calibration!$D$2:$D$4,G68)</f>
        <v>584.30625434599801</v>
      </c>
    </row>
    <row r="69" spans="1:12" x14ac:dyDescent="0.25">
      <c r="A69">
        <v>335099</v>
      </c>
      <c r="B69">
        <v>14.73700047</v>
      </c>
      <c r="C69">
        <v>0.30572999000000001</v>
      </c>
      <c r="D69">
        <v>37.111000060000002</v>
      </c>
      <c r="E69">
        <v>0.25033</v>
      </c>
      <c r="F69">
        <v>37.530998230000002</v>
      </c>
      <c r="G69">
        <v>0.96399999000000003</v>
      </c>
      <c r="H69">
        <v>35.277999880000003</v>
      </c>
      <c r="J69" s="2">
        <f>TREND(Calibration!$A$2:$A$4,Calibration!$B$2:$B$4,C69)</f>
        <v>363.43932682366585</v>
      </c>
      <c r="K69" s="2">
        <f>TREND(Calibration!$A$2:$A$4,Calibration!$C$2:$C$4,E69)</f>
        <v>443.49282169547405</v>
      </c>
      <c r="L69" s="2">
        <f>TREND(Calibration!$A$2:$A$4,Calibration!$D$2:$D$4,G69)</f>
        <v>588.34464054751845</v>
      </c>
    </row>
    <row r="70" spans="1:12" x14ac:dyDescent="0.25">
      <c r="A70">
        <v>340105</v>
      </c>
      <c r="B70">
        <v>14.708000180000001</v>
      </c>
      <c r="C70">
        <v>0.30698001000000003</v>
      </c>
      <c r="D70">
        <v>37.115001679999999</v>
      </c>
      <c r="E70">
        <v>0.25064998999999999</v>
      </c>
      <c r="F70">
        <v>37.51499939</v>
      </c>
      <c r="G70">
        <v>0.96399999000000003</v>
      </c>
      <c r="H70">
        <v>35.20500183</v>
      </c>
      <c r="J70" s="2">
        <f>TREND(Calibration!$A$2:$A$4,Calibration!$B$2:$B$4,C70)</f>
        <v>368.99061626372168</v>
      </c>
      <c r="K70" s="2">
        <f>TREND(Calibration!$A$2:$A$4,Calibration!$C$2:$C$4,E70)</f>
        <v>445.95943896077142</v>
      </c>
      <c r="L70" s="2">
        <f>TREND(Calibration!$A$2:$A$4,Calibration!$D$2:$D$4,G70)</f>
        <v>588.34464054751845</v>
      </c>
    </row>
    <row r="71" spans="1:12" x14ac:dyDescent="0.25">
      <c r="A71">
        <v>345099</v>
      </c>
      <c r="B71">
        <v>14.72900009</v>
      </c>
      <c r="C71">
        <v>0.30448999999999998</v>
      </c>
      <c r="D71">
        <v>37.118000029999997</v>
      </c>
      <c r="E71">
        <v>0.25027000999999999</v>
      </c>
      <c r="F71">
        <v>37.495998380000003</v>
      </c>
      <c r="G71">
        <v>0.96069998000000001</v>
      </c>
      <c r="H71">
        <v>35.293998719999998</v>
      </c>
      <c r="J71" s="2">
        <f>TREND(Calibration!$A$2:$A$4,Calibration!$B$2:$B$4,C71)</f>
        <v>357.93258021739189</v>
      </c>
      <c r="K71" s="2">
        <f>TREND(Calibration!$A$2:$A$4,Calibration!$C$2:$C$4,E71)</f>
        <v>443.0303935891418</v>
      </c>
      <c r="L71" s="2">
        <f>TREND(Calibration!$A$2:$A$4,Calibration!$D$2:$D$4,G71)</f>
        <v>586.29437987886104</v>
      </c>
    </row>
    <row r="72" spans="1:12" x14ac:dyDescent="0.25">
      <c r="A72">
        <v>350159</v>
      </c>
      <c r="B72">
        <v>14.70300007</v>
      </c>
      <c r="C72">
        <v>0.30530000000000002</v>
      </c>
      <c r="D72">
        <v>37.146999360000002</v>
      </c>
      <c r="E72">
        <v>0.25033</v>
      </c>
      <c r="F72">
        <v>37.495998380000003</v>
      </c>
      <c r="G72">
        <v>0.95749998000000003</v>
      </c>
      <c r="H72">
        <v>35.236999509999997</v>
      </c>
      <c r="J72" s="2">
        <f>TREND(Calibration!$A$2:$A$4,Calibration!$B$2:$B$4,C72)</f>
        <v>361.52975821969994</v>
      </c>
      <c r="K72" s="2">
        <f>TREND(Calibration!$A$2:$A$4,Calibration!$C$2:$C$4,E72)</f>
        <v>443.49282169547405</v>
      </c>
      <c r="L72" s="2">
        <f>TREND(Calibration!$A$2:$A$4,Calibration!$D$2:$D$4,G72)</f>
        <v>584.30625434599801</v>
      </c>
    </row>
    <row r="73" spans="1:12" x14ac:dyDescent="0.25">
      <c r="A73">
        <v>355099</v>
      </c>
      <c r="B73">
        <v>14.75800037</v>
      </c>
      <c r="C73">
        <v>0.30318999000000002</v>
      </c>
      <c r="D73">
        <v>37.096000670000002</v>
      </c>
      <c r="E73">
        <v>0.24995001</v>
      </c>
      <c r="F73">
        <v>37.536998750000002</v>
      </c>
      <c r="G73">
        <v>0.96289997999999999</v>
      </c>
      <c r="H73">
        <v>35.251998899999997</v>
      </c>
      <c r="J73" s="2">
        <f>TREND(Calibration!$A$2:$A$4,Calibration!$B$2:$B$4,C73)</f>
        <v>352.1592871621076</v>
      </c>
      <c r="K73" s="2">
        <f>TREND(Calibration!$A$2:$A$4,Calibration!$C$2:$C$4,E73)</f>
        <v>440.56369923964598</v>
      </c>
      <c r="L73" s="2">
        <f>TREND(Calibration!$A$2:$A$4,Calibration!$D$2:$D$4,G73)</f>
        <v>587.66121618270438</v>
      </c>
    </row>
    <row r="74" spans="1:12" x14ac:dyDescent="0.25">
      <c r="A74">
        <v>360099</v>
      </c>
      <c r="B74">
        <v>14.77600002</v>
      </c>
      <c r="C74">
        <v>0.30519000000000002</v>
      </c>
      <c r="D74">
        <v>37.112998959999999</v>
      </c>
      <c r="E74">
        <v>0.24995001</v>
      </c>
      <c r="F74">
        <v>37.537998199999997</v>
      </c>
      <c r="G74">
        <v>0.96829997999999995</v>
      </c>
      <c r="H74">
        <v>35.26499939</v>
      </c>
      <c r="J74" s="2">
        <f>TREND(Calibration!$A$2:$A$4,Calibration!$B$2:$B$4,C74)</f>
        <v>361.04125256506563</v>
      </c>
      <c r="K74" s="2">
        <f>TREND(Calibration!$A$2:$A$4,Calibration!$C$2:$C$4,E74)</f>
        <v>440.56369923964598</v>
      </c>
      <c r="L74" s="2">
        <f>TREND(Calibration!$A$2:$A$4,Calibration!$D$2:$D$4,G74)</f>
        <v>591.01617801941075</v>
      </c>
    </row>
    <row r="75" spans="1:12" x14ac:dyDescent="0.25">
      <c r="A75">
        <v>365099</v>
      </c>
      <c r="B75">
        <v>14.76799965</v>
      </c>
      <c r="C75">
        <v>0.30730000000000002</v>
      </c>
      <c r="D75">
        <v>37.098999020000001</v>
      </c>
      <c r="E75">
        <v>0.25027000999999999</v>
      </c>
      <c r="F75">
        <v>37.54700089</v>
      </c>
      <c r="G75">
        <v>0.97049998999999998</v>
      </c>
      <c r="H75">
        <v>35.256000520000001</v>
      </c>
      <c r="J75" s="2">
        <f>TREND(Calibration!$A$2:$A$4,Calibration!$B$2:$B$4,C75)</f>
        <v>370.41167921305328</v>
      </c>
      <c r="K75" s="2">
        <f>TREND(Calibration!$A$2:$A$4,Calibration!$C$2:$C$4,E75)</f>
        <v>443.0303935891418</v>
      </c>
      <c r="L75" s="2">
        <f>TREND(Calibration!$A$2:$A$4,Calibration!$D$2:$D$4,G75)</f>
        <v>592.38302053614643</v>
      </c>
    </row>
    <row r="76" spans="1:12" x14ac:dyDescent="0.25">
      <c r="A76">
        <v>370100</v>
      </c>
      <c r="B76">
        <v>14.75</v>
      </c>
      <c r="C76">
        <v>0.30730000000000002</v>
      </c>
      <c r="D76">
        <v>37.073001859999998</v>
      </c>
      <c r="E76">
        <v>0.25</v>
      </c>
      <c r="F76">
        <v>37.543998719999998</v>
      </c>
      <c r="G76">
        <v>0.97479998999999995</v>
      </c>
      <c r="H76">
        <v>35.284000399999996</v>
      </c>
      <c r="J76" s="2">
        <f>TREND(Calibration!$A$2:$A$4,Calibration!$B$2:$B$4,C76)</f>
        <v>370.41167921305328</v>
      </c>
      <c r="K76" s="2">
        <f>TREND(Calibration!$A$2:$A$4,Calibration!$C$2:$C$4,E76)</f>
        <v>440.94904314755627</v>
      </c>
      <c r="L76" s="2">
        <f>TREND(Calibration!$A$2:$A$4,Calibration!$D$2:$D$4,G76)</f>
        <v>595.05456422093107</v>
      </c>
    </row>
    <row r="77" spans="1:12" x14ac:dyDescent="0.25">
      <c r="A77">
        <v>375107</v>
      </c>
      <c r="B77">
        <v>14.69499969</v>
      </c>
      <c r="C77">
        <v>0.30730000000000002</v>
      </c>
      <c r="D77">
        <v>37.108001710000003</v>
      </c>
      <c r="E77">
        <v>0.25005999000000001</v>
      </c>
      <c r="F77">
        <v>37.4679985</v>
      </c>
      <c r="G77">
        <v>0.96509999000000002</v>
      </c>
      <c r="H77">
        <v>35.251998899999997</v>
      </c>
      <c r="J77" s="2">
        <f>TREND(Calibration!$A$2:$A$4,Calibration!$B$2:$B$4,C77)</f>
        <v>370.41167921305328</v>
      </c>
      <c r="K77" s="2">
        <f>TREND(Calibration!$A$2:$A$4,Calibration!$C$2:$C$4,E77)</f>
        <v>441.41147125388852</v>
      </c>
      <c r="L77" s="2">
        <f>TREND(Calibration!$A$2:$A$4,Calibration!$D$2:$D$4,G77)</f>
        <v>589.02805869944007</v>
      </c>
    </row>
    <row r="78" spans="1:12" x14ac:dyDescent="0.25">
      <c r="A78">
        <v>380107</v>
      </c>
      <c r="B78">
        <v>14.69499969</v>
      </c>
      <c r="C78">
        <v>0.30838000999999998</v>
      </c>
      <c r="D78">
        <v>37.13999939</v>
      </c>
      <c r="E78">
        <v>0.25</v>
      </c>
      <c r="F78">
        <v>37.495998380000003</v>
      </c>
      <c r="G78">
        <v>0.96340000999999997</v>
      </c>
      <c r="H78">
        <v>35.256000520000001</v>
      </c>
      <c r="J78" s="2">
        <f>TREND(Calibration!$A$2:$A$4,Calibration!$B$2:$B$4,C78)</f>
        <v>375.20796095906871</v>
      </c>
      <c r="K78" s="2">
        <f>TREND(Calibration!$A$2:$A$4,Calibration!$C$2:$C$4,E78)</f>
        <v>440.94904314755627</v>
      </c>
      <c r="L78" s="2">
        <f>TREND(Calibration!$A$2:$A$4,Calibration!$D$2:$D$4,G78)</f>
        <v>587.97187943589108</v>
      </c>
    </row>
    <row r="79" spans="1:12" x14ac:dyDescent="0.25">
      <c r="A79">
        <v>385099</v>
      </c>
      <c r="B79">
        <v>14.727000240000001</v>
      </c>
      <c r="C79">
        <v>0.30968001000000001</v>
      </c>
      <c r="D79">
        <v>37.143001560000002</v>
      </c>
      <c r="E79">
        <v>0.25022</v>
      </c>
      <c r="F79">
        <v>37.566001890000003</v>
      </c>
      <c r="G79">
        <v>0.97210001999999995</v>
      </c>
      <c r="H79">
        <v>35.2179985</v>
      </c>
      <c r="J79" s="2">
        <f>TREND(Calibration!$A$2:$A$4,Calibration!$B$2:$B$4,C79)</f>
        <v>380.9812096047483</v>
      </c>
      <c r="K79" s="2">
        <f>TREND(Calibration!$A$2:$A$4,Calibration!$C$2:$C$4,E79)</f>
        <v>442.64489551283464</v>
      </c>
      <c r="L79" s="2">
        <f>TREND(Calibration!$A$2:$A$4,Calibration!$D$2:$D$4,G79)</f>
        <v>593.37710194125475</v>
      </c>
    </row>
    <row r="80" spans="1:12" x14ac:dyDescent="0.25">
      <c r="A80">
        <v>390099</v>
      </c>
      <c r="B80">
        <v>14.713999749999999</v>
      </c>
      <c r="C80">
        <v>0.30864998999999999</v>
      </c>
      <c r="D80">
        <v>37.130001069999999</v>
      </c>
      <c r="E80">
        <v>0.25033</v>
      </c>
      <c r="F80">
        <v>37.512001040000001</v>
      </c>
      <c r="G80">
        <v>0.97320002000000005</v>
      </c>
      <c r="H80">
        <v>35.17599869</v>
      </c>
      <c r="J80" s="2">
        <f>TREND(Calibration!$A$2:$A$4,Calibration!$B$2:$B$4,C80)</f>
        <v>376.40693147396155</v>
      </c>
      <c r="K80" s="2">
        <f>TREND(Calibration!$A$2:$A$4,Calibration!$C$2:$C$4,E80)</f>
        <v>443.49282169547405</v>
      </c>
      <c r="L80" s="2">
        <f>TREND(Calibration!$A$2:$A$4,Calibration!$D$2:$D$4,G80)</f>
        <v>594.06052009317648</v>
      </c>
    </row>
    <row r="81" spans="1:12" x14ac:dyDescent="0.25">
      <c r="A81">
        <v>395100</v>
      </c>
      <c r="B81">
        <v>14.68500042</v>
      </c>
      <c r="C81">
        <v>0.30687001000000003</v>
      </c>
      <c r="D81">
        <v>37.111000060000002</v>
      </c>
      <c r="E81">
        <v>0.25042998999999999</v>
      </c>
      <c r="F81">
        <v>37.51499939</v>
      </c>
      <c r="G81">
        <v>0.97799999000000004</v>
      </c>
      <c r="H81">
        <v>35.17599869</v>
      </c>
      <c r="J81" s="2">
        <f>TREND(Calibration!$A$2:$A$4,Calibration!$B$2:$B$4,C81)</f>
        <v>368.50211060908737</v>
      </c>
      <c r="K81" s="2">
        <f>TREND(Calibration!$A$2:$A$4,Calibration!$C$2:$C$4,E81)</f>
        <v>444.26358659549305</v>
      </c>
      <c r="L81" s="2">
        <f>TREND(Calibration!$A$2:$A$4,Calibration!$D$2:$D$4,G81)</f>
        <v>597.04268975379421</v>
      </c>
    </row>
    <row r="82" spans="1:12" x14ac:dyDescent="0.25">
      <c r="A82">
        <v>400217</v>
      </c>
      <c r="B82">
        <v>14.727000240000001</v>
      </c>
      <c r="C82">
        <v>0.30298001000000002</v>
      </c>
      <c r="D82">
        <v>37.143001560000002</v>
      </c>
      <c r="E82">
        <v>0.25011</v>
      </c>
      <c r="F82">
        <v>37.506000520000001</v>
      </c>
      <c r="G82">
        <v>0.97259998000000003</v>
      </c>
      <c r="H82">
        <v>35.1570015</v>
      </c>
      <c r="J82" s="2">
        <f>TREND(Calibration!$A$2:$A$4,Calibration!$B$2:$B$4,C82)</f>
        <v>351.22677427701524</v>
      </c>
      <c r="K82" s="2">
        <f>TREND(Calibration!$A$2:$A$4,Calibration!$C$2:$C$4,E82)</f>
        <v>441.79696933019545</v>
      </c>
      <c r="L82" s="2">
        <f>TREND(Calibration!$A$2:$A$4,Calibration!$D$2:$D$4,G82)</f>
        <v>593.6877217041955</v>
      </c>
    </row>
    <row r="83" spans="1:12" x14ac:dyDescent="0.25">
      <c r="A83">
        <v>405117</v>
      </c>
      <c r="B83">
        <v>14.76599979</v>
      </c>
      <c r="C83">
        <v>0.30632999999999999</v>
      </c>
      <c r="D83">
        <v>37.152999880000003</v>
      </c>
      <c r="E83">
        <v>0.25033</v>
      </c>
      <c r="F83">
        <v>37.525001529999997</v>
      </c>
      <c r="G83">
        <v>0.97960000999999997</v>
      </c>
      <c r="H83">
        <v>35.221000670000002</v>
      </c>
      <c r="J83" s="2">
        <f>TREND(Calibration!$A$2:$A$4,Calibration!$B$2:$B$4,C83)</f>
        <v>366.10394753127684</v>
      </c>
      <c r="K83" s="2">
        <f>TREND(Calibration!$A$2:$A$4,Calibration!$C$2:$C$4,E83)</f>
        <v>443.49282169547405</v>
      </c>
      <c r="L83" s="2">
        <f>TREND(Calibration!$A$2:$A$4,Calibration!$D$2:$D$4,G83)</f>
        <v>598.03676494601029</v>
      </c>
    </row>
    <row r="84" spans="1:12" x14ac:dyDescent="0.25">
      <c r="A84">
        <v>410106</v>
      </c>
      <c r="B84">
        <v>14.760000229999999</v>
      </c>
      <c r="C84">
        <v>0.30659999999999998</v>
      </c>
      <c r="D84">
        <v>37.083000179999999</v>
      </c>
      <c r="E84">
        <v>0.25027000999999999</v>
      </c>
      <c r="F84">
        <v>37.527999880000003</v>
      </c>
      <c r="G84">
        <v>0.97420001000000001</v>
      </c>
      <c r="H84">
        <v>35.221000670000002</v>
      </c>
      <c r="J84" s="2">
        <f>TREND(Calibration!$A$2:$A$4,Calibration!$B$2:$B$4,C84)</f>
        <v>367.30300686537953</v>
      </c>
      <c r="K84" s="2">
        <f>TREND(Calibration!$A$2:$A$4,Calibration!$C$2:$C$4,E84)</f>
        <v>443.0303935891418</v>
      </c>
      <c r="L84" s="2">
        <f>TREND(Calibration!$A$2:$A$4,Calibration!$D$2:$D$4,G84)</f>
        <v>594.68180310930393</v>
      </c>
    </row>
    <row r="85" spans="1:12" x14ac:dyDescent="0.25">
      <c r="A85">
        <v>415203</v>
      </c>
      <c r="B85">
        <v>14.73400021</v>
      </c>
      <c r="C85">
        <v>0.30465001000000003</v>
      </c>
      <c r="D85">
        <v>37.124000549999998</v>
      </c>
      <c r="E85">
        <v>0.25033</v>
      </c>
      <c r="F85">
        <v>37.549999239999998</v>
      </c>
      <c r="G85">
        <v>0.96939998999999999</v>
      </c>
      <c r="H85">
        <v>35.210998539999999</v>
      </c>
      <c r="J85" s="2">
        <f>TREND(Calibration!$A$2:$A$4,Calibration!$B$2:$B$4,C85)</f>
        <v>358.64317830646519</v>
      </c>
      <c r="K85" s="2">
        <f>TREND(Calibration!$A$2:$A$4,Calibration!$C$2:$C$4,E85)</f>
        <v>443.49282169547405</v>
      </c>
      <c r="L85" s="2">
        <f>TREND(Calibration!$A$2:$A$4,Calibration!$D$2:$D$4,G85)</f>
        <v>591.6996023842247</v>
      </c>
    </row>
    <row r="86" spans="1:12" x14ac:dyDescent="0.25">
      <c r="A86">
        <v>420105</v>
      </c>
      <c r="B86">
        <v>14.75599957</v>
      </c>
      <c r="C86">
        <v>0.30513999000000003</v>
      </c>
      <c r="D86">
        <v>37.137001040000001</v>
      </c>
      <c r="E86">
        <v>0.25027000999999999</v>
      </c>
      <c r="F86">
        <v>37.540000919999997</v>
      </c>
      <c r="G86">
        <v>0.97210001999999995</v>
      </c>
      <c r="H86">
        <v>35.19900131</v>
      </c>
      <c r="J86" s="2">
        <f>TREND(Calibration!$A$2:$A$4,Calibration!$B$2:$B$4,C86)</f>
        <v>360.81916013062687</v>
      </c>
      <c r="K86" s="2">
        <f>TREND(Calibration!$A$2:$A$4,Calibration!$C$2:$C$4,E86)</f>
        <v>443.0303935891418</v>
      </c>
      <c r="L86" s="2">
        <f>TREND(Calibration!$A$2:$A$4,Calibration!$D$2:$D$4,G86)</f>
        <v>593.37710194125475</v>
      </c>
    </row>
    <row r="87" spans="1:12" x14ac:dyDescent="0.25">
      <c r="A87">
        <v>425100</v>
      </c>
      <c r="B87">
        <v>14.74699974</v>
      </c>
      <c r="C87">
        <v>0.30325001000000001</v>
      </c>
      <c r="D87">
        <v>37.104999540000001</v>
      </c>
      <c r="E87">
        <v>0.25038000999999999</v>
      </c>
      <c r="F87">
        <v>37.483001710000003</v>
      </c>
      <c r="G87">
        <v>0.95969998999999995</v>
      </c>
      <c r="H87">
        <v>35.151000979999999</v>
      </c>
      <c r="J87" s="2">
        <f>TREND(Calibration!$A$2:$A$4,Calibration!$B$2:$B$4,C87)</f>
        <v>352.42583361111792</v>
      </c>
      <c r="K87" s="2">
        <f>TREND(Calibration!$A$2:$A$4,Calibration!$C$2:$C$4,E87)</f>
        <v>443.87831977178098</v>
      </c>
      <c r="L87" s="2">
        <f>TREND(Calibration!$A$2:$A$4,Calibration!$D$2:$D$4,G87)</f>
        <v>585.67309686273359</v>
      </c>
    </row>
    <row r="88" spans="1:12" x14ac:dyDescent="0.25">
      <c r="A88">
        <v>430100</v>
      </c>
      <c r="B88">
        <v>14.730999949999999</v>
      </c>
      <c r="C88">
        <v>0.30325001000000001</v>
      </c>
      <c r="D88">
        <v>37.108001710000003</v>
      </c>
      <c r="E88">
        <v>0.25033</v>
      </c>
      <c r="F88">
        <v>37.45500183</v>
      </c>
      <c r="G88">
        <v>0.95700001999999995</v>
      </c>
      <c r="H88">
        <v>35.2179985</v>
      </c>
      <c r="J88" s="2">
        <f>TREND(Calibration!$A$2:$A$4,Calibration!$B$2:$B$4,C88)</f>
        <v>352.42583361111792</v>
      </c>
      <c r="K88" s="2">
        <f>TREND(Calibration!$A$2:$A$4,Calibration!$C$2:$C$4,E88)</f>
        <v>443.49282169547405</v>
      </c>
      <c r="L88" s="2">
        <f>TREND(Calibration!$A$2:$A$4,Calibration!$D$2:$D$4,G88)</f>
        <v>583.99563458305738</v>
      </c>
    </row>
    <row r="89" spans="1:12" x14ac:dyDescent="0.25">
      <c r="A89">
        <v>435110</v>
      </c>
      <c r="B89">
        <v>14.75</v>
      </c>
      <c r="C89">
        <v>0.30259999999999998</v>
      </c>
      <c r="D89">
        <v>37.115001679999999</v>
      </c>
      <c r="E89">
        <v>0.25038000999999999</v>
      </c>
      <c r="F89">
        <v>37.543998719999998</v>
      </c>
      <c r="G89">
        <v>0.97210001999999995</v>
      </c>
      <c r="H89">
        <v>35.243000029999997</v>
      </c>
      <c r="J89" s="2">
        <f>TREND(Calibration!$A$2:$A$4,Calibration!$B$2:$B$4,C89)</f>
        <v>349.53916487867309</v>
      </c>
      <c r="K89" s="2">
        <f>TREND(Calibration!$A$2:$A$4,Calibration!$C$2:$C$4,E89)</f>
        <v>443.87831977178098</v>
      </c>
      <c r="L89" s="2">
        <f>TREND(Calibration!$A$2:$A$4,Calibration!$D$2:$D$4,G89)</f>
        <v>593.37710194125475</v>
      </c>
    </row>
    <row r="90" spans="1:12" x14ac:dyDescent="0.25">
      <c r="A90">
        <v>440113</v>
      </c>
      <c r="B90">
        <v>14.70100021</v>
      </c>
      <c r="C90">
        <v>0.30535001000000001</v>
      </c>
      <c r="D90">
        <v>37.124000549999998</v>
      </c>
      <c r="E90">
        <v>0.25038000999999999</v>
      </c>
      <c r="F90">
        <v>37.4679985</v>
      </c>
      <c r="G90">
        <v>0.96179998</v>
      </c>
      <c r="H90">
        <v>35.227001190000003</v>
      </c>
      <c r="J90" s="2">
        <f>TREND(Calibration!$A$2:$A$4,Calibration!$B$2:$B$4,C90)</f>
        <v>361.75185065413871</v>
      </c>
      <c r="K90" s="2">
        <f>TREND(Calibration!$A$2:$A$4,Calibration!$C$2:$C$4,E90)</f>
        <v>443.87831977178098</v>
      </c>
      <c r="L90" s="2">
        <f>TREND(Calibration!$A$2:$A$4,Calibration!$D$2:$D$4,G90)</f>
        <v>586.97779803078276</v>
      </c>
    </row>
    <row r="91" spans="1:12" x14ac:dyDescent="0.25">
      <c r="A91">
        <v>445100</v>
      </c>
      <c r="B91">
        <v>14.68500042</v>
      </c>
      <c r="C91">
        <v>0.30665000999999997</v>
      </c>
      <c r="D91">
        <v>37.104999540000001</v>
      </c>
      <c r="E91">
        <v>0.25027000999999999</v>
      </c>
      <c r="F91">
        <v>37.506000520000001</v>
      </c>
      <c r="G91">
        <v>0.97210001999999995</v>
      </c>
      <c r="H91">
        <v>35.249000549999998</v>
      </c>
      <c r="J91" s="2">
        <f>TREND(Calibration!$A$2:$A$4,Calibration!$B$2:$B$4,C91)</f>
        <v>367.52509929981829</v>
      </c>
      <c r="K91" s="2">
        <f>TREND(Calibration!$A$2:$A$4,Calibration!$C$2:$C$4,E91)</f>
        <v>443.0303935891418</v>
      </c>
      <c r="L91" s="2">
        <f>TREND(Calibration!$A$2:$A$4,Calibration!$D$2:$D$4,G91)</f>
        <v>593.37710194125475</v>
      </c>
    </row>
    <row r="92" spans="1:12" x14ac:dyDescent="0.25">
      <c r="A92">
        <v>450100</v>
      </c>
      <c r="B92">
        <v>14.69200039</v>
      </c>
      <c r="C92">
        <v>0.30713998999999997</v>
      </c>
      <c r="D92">
        <v>37.073001859999998</v>
      </c>
      <c r="E92">
        <v>0.25038000999999999</v>
      </c>
      <c r="F92">
        <v>37.508998869999999</v>
      </c>
      <c r="G92">
        <v>0.96880001000000004</v>
      </c>
      <c r="H92">
        <v>35.243000029999997</v>
      </c>
      <c r="J92" s="2">
        <f>TREND(Calibration!$A$2:$A$4,Calibration!$B$2:$B$4,C92)</f>
        <v>369.70108112397975</v>
      </c>
      <c r="K92" s="2">
        <f>TREND(Calibration!$A$2:$A$4,Calibration!$C$2:$C$4,E92)</f>
        <v>443.87831977178098</v>
      </c>
      <c r="L92" s="2">
        <f>TREND(Calibration!$A$2:$A$4,Calibration!$D$2:$D$4,G92)</f>
        <v>591.32684127259756</v>
      </c>
    </row>
    <row r="93" spans="1:12" x14ac:dyDescent="0.25">
      <c r="A93">
        <v>455116</v>
      </c>
      <c r="B93">
        <v>14.73400021</v>
      </c>
      <c r="C93">
        <v>0.30891999999999997</v>
      </c>
      <c r="D93">
        <v>37.091999049999998</v>
      </c>
      <c r="E93">
        <v>0.25033</v>
      </c>
      <c r="F93">
        <v>37.555999759999999</v>
      </c>
      <c r="G93">
        <v>0.97479998999999995</v>
      </c>
      <c r="H93">
        <v>35.256000520000001</v>
      </c>
      <c r="J93" s="2">
        <f>TREND(Calibration!$A$2:$A$4,Calibration!$B$2:$B$4,C93)</f>
        <v>377.60603521766916</v>
      </c>
      <c r="K93" s="2">
        <f>TREND(Calibration!$A$2:$A$4,Calibration!$C$2:$C$4,E93)</f>
        <v>443.49282169547405</v>
      </c>
      <c r="L93" s="2">
        <f>TREND(Calibration!$A$2:$A$4,Calibration!$D$2:$D$4,G93)</f>
        <v>595.05456422093107</v>
      </c>
    </row>
    <row r="94" spans="1:12" x14ac:dyDescent="0.25">
      <c r="A94">
        <v>460276</v>
      </c>
      <c r="B94">
        <v>14.760000229999999</v>
      </c>
      <c r="C94">
        <v>0.30168</v>
      </c>
      <c r="D94">
        <v>37.133998869999999</v>
      </c>
      <c r="E94">
        <v>0.25033</v>
      </c>
      <c r="F94">
        <v>37.536998750000002</v>
      </c>
      <c r="G94">
        <v>0.97259998000000003</v>
      </c>
      <c r="H94">
        <v>35.194999690000003</v>
      </c>
      <c r="J94" s="2">
        <f>TREND(Calibration!$A$2:$A$4,Calibration!$B$2:$B$4,C94)</f>
        <v>345.45348122173073</v>
      </c>
      <c r="K94" s="2">
        <f>TREND(Calibration!$A$2:$A$4,Calibration!$C$2:$C$4,E94)</f>
        <v>443.49282169547405</v>
      </c>
      <c r="L94" s="2">
        <f>TREND(Calibration!$A$2:$A$4,Calibration!$D$2:$D$4,G94)</f>
        <v>593.6877217041955</v>
      </c>
    </row>
    <row r="95" spans="1:12" x14ac:dyDescent="0.25">
      <c r="A95">
        <v>465100</v>
      </c>
      <c r="B95">
        <v>14.739999770000001</v>
      </c>
      <c r="C95">
        <v>0.30946001000000001</v>
      </c>
      <c r="D95">
        <v>37.076999659999998</v>
      </c>
      <c r="E95">
        <v>0.25033</v>
      </c>
      <c r="F95">
        <v>37.501998899999997</v>
      </c>
      <c r="G95">
        <v>0.97320002000000005</v>
      </c>
      <c r="H95">
        <v>35.223999020000001</v>
      </c>
      <c r="J95" s="2">
        <f>TREND(Calibration!$A$2:$A$4,Calibration!$B$2:$B$4,C95)</f>
        <v>380.00419829547968</v>
      </c>
      <c r="K95" s="2">
        <f>TREND(Calibration!$A$2:$A$4,Calibration!$C$2:$C$4,E95)</f>
        <v>443.49282169547405</v>
      </c>
      <c r="L95" s="2">
        <f>TREND(Calibration!$A$2:$A$4,Calibration!$D$2:$D$4,G95)</f>
        <v>594.06052009317648</v>
      </c>
    </row>
    <row r="96" spans="1:12" x14ac:dyDescent="0.25">
      <c r="A96">
        <v>470100</v>
      </c>
      <c r="B96">
        <v>14.760000229999999</v>
      </c>
      <c r="C96">
        <v>0.30713998999999997</v>
      </c>
      <c r="D96">
        <v>37.076999659999998</v>
      </c>
      <c r="E96">
        <v>0.25</v>
      </c>
      <c r="F96">
        <v>37.543998719999998</v>
      </c>
      <c r="G96">
        <v>0.97750002000000003</v>
      </c>
      <c r="H96">
        <v>35.233001710000003</v>
      </c>
      <c r="J96" s="2">
        <f>TREND(Calibration!$A$2:$A$4,Calibration!$B$2:$B$4,C96)</f>
        <v>369.70108112397975</v>
      </c>
      <c r="K96" s="2">
        <f>TREND(Calibration!$A$2:$A$4,Calibration!$C$2:$C$4,E96)</f>
        <v>440.94904314755627</v>
      </c>
      <c r="L96" s="2">
        <f>TREND(Calibration!$A$2:$A$4,Calibration!$D$2:$D$4,G96)</f>
        <v>596.73206377796123</v>
      </c>
    </row>
    <row r="97" spans="1:12" x14ac:dyDescent="0.25">
      <c r="A97">
        <v>475103</v>
      </c>
      <c r="B97">
        <v>14.70100021</v>
      </c>
      <c r="C97">
        <v>0.30502998999999997</v>
      </c>
      <c r="D97">
        <v>37.08000183</v>
      </c>
      <c r="E97">
        <v>0.24995001</v>
      </c>
      <c r="F97">
        <v>37.525001529999997</v>
      </c>
      <c r="G97">
        <v>0.97640002000000004</v>
      </c>
      <c r="H97">
        <v>35.251998899999997</v>
      </c>
      <c r="J97" s="2">
        <f>TREND(Calibration!$A$2:$A$4,Calibration!$B$2:$B$4,C97)</f>
        <v>360.33065447599211</v>
      </c>
      <c r="K97" s="2">
        <f>TREND(Calibration!$A$2:$A$4,Calibration!$C$2:$C$4,E97)</f>
        <v>440.56369923964598</v>
      </c>
      <c r="L97" s="2">
        <f>TREND(Calibration!$A$2:$A$4,Calibration!$D$2:$D$4,G97)</f>
        <v>596.0486456260395</v>
      </c>
    </row>
    <row r="98" spans="1:12" x14ac:dyDescent="0.25">
      <c r="A98">
        <v>480099</v>
      </c>
      <c r="B98">
        <v>14.73700047</v>
      </c>
      <c r="C98">
        <v>0.31291999999999998</v>
      </c>
      <c r="D98">
        <v>37.115001679999999</v>
      </c>
      <c r="E98">
        <v>0.25033</v>
      </c>
      <c r="F98">
        <v>37.562999730000001</v>
      </c>
      <c r="G98">
        <v>0.98129999999999995</v>
      </c>
      <c r="H98">
        <v>35.19900131</v>
      </c>
      <c r="J98" s="2">
        <f>TREND(Calibration!$A$2:$A$4,Calibration!$B$2:$B$4,C98)</f>
        <v>395.36987720437537</v>
      </c>
      <c r="K98" s="2">
        <f>TREND(Calibration!$A$2:$A$4,Calibration!$C$2:$C$4,E98)</f>
        <v>443.49282169547405</v>
      </c>
      <c r="L98" s="2">
        <f>TREND(Calibration!$A$2:$A$4,Calibration!$D$2:$D$4,G98)</f>
        <v>599.09295042245139</v>
      </c>
    </row>
    <row r="99" spans="1:12" x14ac:dyDescent="0.25">
      <c r="A99">
        <v>485100</v>
      </c>
      <c r="B99">
        <v>14.76299953</v>
      </c>
      <c r="C99">
        <v>0.31162000000000001</v>
      </c>
      <c r="D99">
        <v>37.0890007</v>
      </c>
      <c r="E99">
        <v>0.25027000999999999</v>
      </c>
      <c r="F99">
        <v>37.562999730000001</v>
      </c>
      <c r="G99">
        <v>0.98290001999999999</v>
      </c>
      <c r="H99">
        <v>35.186000819999997</v>
      </c>
      <c r="J99" s="2">
        <f>TREND(Calibration!$A$2:$A$4,Calibration!$B$2:$B$4,C99)</f>
        <v>389.59662855869601</v>
      </c>
      <c r="K99" s="2">
        <f>TREND(Calibration!$A$2:$A$4,Calibration!$C$2:$C$4,E99)</f>
        <v>443.0303935891418</v>
      </c>
      <c r="L99" s="2">
        <f>TREND(Calibration!$A$2:$A$4,Calibration!$D$2:$D$4,G99)</f>
        <v>600.0870256146676</v>
      </c>
    </row>
    <row r="100" spans="1:12" x14ac:dyDescent="0.25">
      <c r="A100">
        <v>490100</v>
      </c>
      <c r="B100">
        <v>14.78199959</v>
      </c>
      <c r="C100">
        <v>0.30994999000000001</v>
      </c>
      <c r="D100">
        <v>37.104999540000001</v>
      </c>
      <c r="E100">
        <v>0.25027000999999999</v>
      </c>
      <c r="F100">
        <v>37.534000399999996</v>
      </c>
      <c r="G100">
        <v>0.97589999000000005</v>
      </c>
      <c r="H100">
        <v>35.186000819999997</v>
      </c>
      <c r="J100" s="2">
        <f>TREND(Calibration!$A$2:$A$4,Calibration!$B$2:$B$4,C100)</f>
        <v>382.18018011964114</v>
      </c>
      <c r="K100" s="2">
        <f>TREND(Calibration!$A$2:$A$4,Calibration!$C$2:$C$4,E100)</f>
        <v>443.0303935891418</v>
      </c>
      <c r="L100" s="2">
        <f>TREND(Calibration!$A$2:$A$4,Calibration!$D$2:$D$4,G100)</f>
        <v>595.7379823728528</v>
      </c>
    </row>
    <row r="101" spans="1:12" x14ac:dyDescent="0.25">
      <c r="A101">
        <v>495176</v>
      </c>
      <c r="B101">
        <v>14.73400021</v>
      </c>
      <c r="C101">
        <v>0.30914000000000003</v>
      </c>
      <c r="D101">
        <v>37.102001190000003</v>
      </c>
      <c r="E101">
        <v>0.25005999000000001</v>
      </c>
      <c r="F101">
        <v>37.45500183</v>
      </c>
      <c r="G101">
        <v>0.97369998999999996</v>
      </c>
      <c r="H101">
        <v>35.17599869</v>
      </c>
      <c r="J101" s="2">
        <f>TREND(Calibration!$A$2:$A$4,Calibration!$B$2:$B$4,C101)</f>
        <v>378.58304652693823</v>
      </c>
      <c r="K101" s="2">
        <f>TREND(Calibration!$A$2:$A$4,Calibration!$C$2:$C$4,E101)</f>
        <v>441.41147125388852</v>
      </c>
      <c r="L101" s="2">
        <f>TREND(Calibration!$A$2:$A$4,Calibration!$D$2:$D$4,G101)</f>
        <v>594.37114606900946</v>
      </c>
    </row>
    <row r="102" spans="1:12" x14ac:dyDescent="0.25">
      <c r="A102">
        <v>500364</v>
      </c>
      <c r="B102">
        <v>14.76299953</v>
      </c>
      <c r="C102">
        <v>0.30562001</v>
      </c>
      <c r="D102">
        <v>37.098999020000001</v>
      </c>
      <c r="E102">
        <v>0.25005999000000001</v>
      </c>
      <c r="F102">
        <v>37.508998869999999</v>
      </c>
      <c r="G102">
        <v>0.96609997999999997</v>
      </c>
      <c r="H102">
        <v>35.151000979999999</v>
      </c>
      <c r="J102" s="2">
        <f>TREND(Calibration!$A$2:$A$4,Calibration!$B$2:$B$4,C102)</f>
        <v>362.95090998824139</v>
      </c>
      <c r="K102" s="2">
        <f>TREND(Calibration!$A$2:$A$4,Calibration!$C$2:$C$4,E102)</f>
        <v>441.41147125388852</v>
      </c>
      <c r="L102" s="2">
        <f>TREND(Calibration!$A$2:$A$4,Calibration!$D$2:$D$4,G102)</f>
        <v>589.6493417155674</v>
      </c>
    </row>
    <row r="103" spans="1:12" x14ac:dyDescent="0.25">
      <c r="A103">
        <v>505101</v>
      </c>
      <c r="B103">
        <v>14.83100033</v>
      </c>
      <c r="C103">
        <v>0.31206</v>
      </c>
      <c r="D103">
        <v>37.104999540000001</v>
      </c>
      <c r="E103">
        <v>0.25</v>
      </c>
      <c r="F103">
        <v>37.536998750000002</v>
      </c>
      <c r="G103">
        <v>0.98290001999999999</v>
      </c>
      <c r="H103">
        <v>35.182998660000003</v>
      </c>
      <c r="J103" s="2">
        <f>TREND(Calibration!$A$2:$A$4,Calibration!$B$2:$B$4,C103)</f>
        <v>391.5506511772337</v>
      </c>
      <c r="K103" s="2">
        <f>TREND(Calibration!$A$2:$A$4,Calibration!$C$2:$C$4,E103)</f>
        <v>440.94904314755627</v>
      </c>
      <c r="L103" s="2">
        <f>TREND(Calibration!$A$2:$A$4,Calibration!$D$2:$D$4,G103)</f>
        <v>600.0870256146676</v>
      </c>
    </row>
    <row r="104" spans="1:12" x14ac:dyDescent="0.25">
      <c r="A104">
        <v>510099</v>
      </c>
      <c r="B104">
        <v>14.74699974</v>
      </c>
      <c r="C104">
        <v>0.30816999</v>
      </c>
      <c r="D104">
        <v>37.133998869999999</v>
      </c>
      <c r="E104">
        <v>0.25033</v>
      </c>
      <c r="F104">
        <v>37.471000670000002</v>
      </c>
      <c r="G104">
        <v>0.96560000999999995</v>
      </c>
      <c r="H104">
        <v>35.118999479999999</v>
      </c>
      <c r="J104" s="2">
        <f>TREND(Calibration!$A$2:$A$4,Calibration!$B$2:$B$4,C104)</f>
        <v>374.27527043555688</v>
      </c>
      <c r="K104" s="2">
        <f>TREND(Calibration!$A$2:$A$4,Calibration!$C$2:$C$4,E104)</f>
        <v>443.49282169547405</v>
      </c>
      <c r="L104" s="2">
        <f>TREND(Calibration!$A$2:$A$4,Calibration!$D$2:$D$4,G104)</f>
        <v>589.33871573973443</v>
      </c>
    </row>
    <row r="105" spans="1:12" x14ac:dyDescent="0.25">
      <c r="A105">
        <v>515100</v>
      </c>
      <c r="B105">
        <v>14.760000229999999</v>
      </c>
      <c r="C105">
        <v>0.30978999000000002</v>
      </c>
      <c r="D105">
        <v>37.08000183</v>
      </c>
      <c r="E105">
        <v>0.25</v>
      </c>
      <c r="F105">
        <v>37.490001679999999</v>
      </c>
      <c r="G105">
        <v>0.96609997999999997</v>
      </c>
      <c r="H105">
        <v>35.122001650000001</v>
      </c>
      <c r="J105" s="2">
        <f>TREND(Calibration!$A$2:$A$4,Calibration!$B$2:$B$4,C105)</f>
        <v>381.46962644017299</v>
      </c>
      <c r="K105" s="2">
        <f>TREND(Calibration!$A$2:$A$4,Calibration!$C$2:$C$4,E105)</f>
        <v>440.94904314755627</v>
      </c>
      <c r="L105" s="2">
        <f>TREND(Calibration!$A$2:$A$4,Calibration!$D$2:$D$4,G105)</f>
        <v>589.6493417155674</v>
      </c>
    </row>
    <row r="106" spans="1:12" x14ac:dyDescent="0.25">
      <c r="A106">
        <v>520100</v>
      </c>
      <c r="B106">
        <v>14.72399998</v>
      </c>
      <c r="C106">
        <v>0.30719000000000002</v>
      </c>
      <c r="D106">
        <v>37.085998539999999</v>
      </c>
      <c r="E106">
        <v>0.25033</v>
      </c>
      <c r="F106">
        <v>37.4640007</v>
      </c>
      <c r="G106">
        <v>0.96069998000000001</v>
      </c>
      <c r="H106">
        <v>35.112998959999999</v>
      </c>
      <c r="J106" s="2">
        <f>TREND(Calibration!$A$2:$A$4,Calibration!$B$2:$B$4,C106)</f>
        <v>369.92317355841874</v>
      </c>
      <c r="K106" s="2">
        <f>TREND(Calibration!$A$2:$A$4,Calibration!$C$2:$C$4,E106)</f>
        <v>443.49282169547405</v>
      </c>
      <c r="L106" s="2">
        <f>TREND(Calibration!$A$2:$A$4,Calibration!$D$2:$D$4,G106)</f>
        <v>586.29437987886104</v>
      </c>
    </row>
    <row r="107" spans="1:12" x14ac:dyDescent="0.25">
      <c r="A107">
        <v>525104</v>
      </c>
      <c r="B107">
        <v>14.80500031</v>
      </c>
      <c r="C107">
        <v>0.30827000999999998</v>
      </c>
      <c r="D107">
        <v>37.0890007</v>
      </c>
      <c r="E107">
        <v>0.25033</v>
      </c>
      <c r="F107">
        <v>37.51499939</v>
      </c>
      <c r="G107">
        <v>0.97479998999999995</v>
      </c>
      <c r="H107">
        <v>35.1609993</v>
      </c>
      <c r="J107" s="2">
        <f>TREND(Calibration!$A$2:$A$4,Calibration!$B$2:$B$4,C107)</f>
        <v>374.7194553044344</v>
      </c>
      <c r="K107" s="2">
        <f>TREND(Calibration!$A$2:$A$4,Calibration!$C$2:$C$4,E107)</f>
        <v>443.49282169547405</v>
      </c>
      <c r="L107" s="2">
        <f>TREND(Calibration!$A$2:$A$4,Calibration!$D$2:$D$4,G107)</f>
        <v>595.05456422093107</v>
      </c>
    </row>
    <row r="108" spans="1:12" x14ac:dyDescent="0.25">
      <c r="A108">
        <v>530100</v>
      </c>
      <c r="B108">
        <v>14.80200005</v>
      </c>
      <c r="C108">
        <v>0.30853998999999999</v>
      </c>
      <c r="D108">
        <v>37.085998539999999</v>
      </c>
      <c r="E108">
        <v>0.25027000999999999</v>
      </c>
      <c r="F108">
        <v>37.534000399999996</v>
      </c>
      <c r="G108">
        <v>0.97689998</v>
      </c>
      <c r="H108">
        <v>35.147998809999997</v>
      </c>
      <c r="J108" s="2">
        <f>TREND(Calibration!$A$2:$A$4,Calibration!$B$2:$B$4,C108)</f>
        <v>375.91842581932701</v>
      </c>
      <c r="K108" s="2">
        <f>TREND(Calibration!$A$2:$A$4,Calibration!$C$2:$C$4,E108)</f>
        <v>443.0303935891418</v>
      </c>
      <c r="L108" s="2">
        <f>TREND(Calibration!$A$2:$A$4,Calibration!$D$2:$D$4,G108)</f>
        <v>596.35926538898025</v>
      </c>
    </row>
    <row r="109" spans="1:12" x14ac:dyDescent="0.25">
      <c r="A109">
        <v>535099</v>
      </c>
      <c r="B109">
        <v>14.769000050000001</v>
      </c>
      <c r="C109">
        <v>0.30871000999999998</v>
      </c>
      <c r="D109">
        <v>37.08000183</v>
      </c>
      <c r="E109">
        <v>0.25027000999999999</v>
      </c>
      <c r="F109">
        <v>37.460998539999999</v>
      </c>
      <c r="G109">
        <v>0.96130002000000003</v>
      </c>
      <c r="H109">
        <v>35.192001339999997</v>
      </c>
      <c r="J109" s="2">
        <f>TREND(Calibration!$A$2:$A$4,Calibration!$B$2:$B$4,C109)</f>
        <v>376.6734779229721</v>
      </c>
      <c r="K109" s="2">
        <f>TREND(Calibration!$A$2:$A$4,Calibration!$C$2:$C$4,E109)</f>
        <v>443.0303935891418</v>
      </c>
      <c r="L109" s="2">
        <f>TREND(Calibration!$A$2:$A$4,Calibration!$D$2:$D$4,G109)</f>
        <v>586.66717826784213</v>
      </c>
    </row>
    <row r="110" spans="1:12" x14ac:dyDescent="0.25">
      <c r="A110">
        <v>540190</v>
      </c>
      <c r="B110">
        <v>14.82800007</v>
      </c>
      <c r="C110">
        <v>0.31102999999999997</v>
      </c>
      <c r="D110">
        <v>37.04499817</v>
      </c>
      <c r="E110">
        <v>0.25022</v>
      </c>
      <c r="F110">
        <v>37.543998719999998</v>
      </c>
      <c r="G110">
        <v>0.97589999000000005</v>
      </c>
      <c r="H110">
        <v>35.182998660000003</v>
      </c>
      <c r="J110" s="2">
        <f>TREND(Calibration!$A$2:$A$4,Calibration!$B$2:$B$4,C110)</f>
        <v>386.9764618656568</v>
      </c>
      <c r="K110" s="2">
        <f>TREND(Calibration!$A$2:$A$4,Calibration!$C$2:$C$4,E110)</f>
        <v>442.64489551283464</v>
      </c>
      <c r="L110" s="2">
        <f>TREND(Calibration!$A$2:$A$4,Calibration!$D$2:$D$4,G110)</f>
        <v>595.7379823728528</v>
      </c>
    </row>
    <row r="111" spans="1:12" x14ac:dyDescent="0.25">
      <c r="A111">
        <v>545099</v>
      </c>
      <c r="B111">
        <v>14.77600002</v>
      </c>
      <c r="C111">
        <v>0.31248999</v>
      </c>
      <c r="D111">
        <v>37.115001679999999</v>
      </c>
      <c r="E111">
        <v>0.25038000999999999</v>
      </c>
      <c r="F111">
        <v>37.490001679999999</v>
      </c>
      <c r="G111">
        <v>0.96020000999999999</v>
      </c>
      <c r="H111">
        <v>35.129001619999997</v>
      </c>
      <c r="J111" s="2">
        <f>TREND(Calibration!$A$2:$A$4,Calibration!$B$2:$B$4,C111)</f>
        <v>393.46021978119961</v>
      </c>
      <c r="K111" s="2">
        <f>TREND(Calibration!$A$2:$A$4,Calibration!$C$2:$C$4,E111)</f>
        <v>443.87831977178098</v>
      </c>
      <c r="L111" s="2">
        <f>TREND(Calibration!$A$2:$A$4,Calibration!$D$2:$D$4,G111)</f>
        <v>585.98375390302806</v>
      </c>
    </row>
    <row r="112" spans="1:12" x14ac:dyDescent="0.25">
      <c r="A112">
        <v>550099</v>
      </c>
      <c r="B112">
        <v>14.788999560000001</v>
      </c>
      <c r="C112">
        <v>0.30752000000000002</v>
      </c>
      <c r="D112">
        <v>37.071998600000001</v>
      </c>
      <c r="E112">
        <v>0.25033</v>
      </c>
      <c r="F112">
        <v>37.491001130000001</v>
      </c>
      <c r="G112">
        <v>0.96289997999999999</v>
      </c>
      <c r="H112">
        <v>35.196998600000001</v>
      </c>
      <c r="J112" s="2">
        <f>TREND(Calibration!$A$2:$A$4,Calibration!$B$2:$B$4,C112)</f>
        <v>371.38869052232212</v>
      </c>
      <c r="K112" s="2">
        <f>TREND(Calibration!$A$2:$A$4,Calibration!$C$2:$C$4,E112)</f>
        <v>443.49282169547405</v>
      </c>
      <c r="L112" s="2">
        <f>TREND(Calibration!$A$2:$A$4,Calibration!$D$2:$D$4,G112)</f>
        <v>587.66121618270438</v>
      </c>
    </row>
    <row r="113" spans="1:12" x14ac:dyDescent="0.25">
      <c r="A113">
        <v>555099</v>
      </c>
      <c r="B113">
        <v>14.791999819999999</v>
      </c>
      <c r="C113">
        <v>0.30816999</v>
      </c>
      <c r="D113">
        <v>37.078998570000003</v>
      </c>
      <c r="E113">
        <v>0.25033</v>
      </c>
      <c r="F113">
        <v>37.481998439999998</v>
      </c>
      <c r="G113">
        <v>0.96450000999999996</v>
      </c>
      <c r="H113">
        <v>35.196998600000001</v>
      </c>
      <c r="J113" s="2">
        <f>TREND(Calibration!$A$2:$A$4,Calibration!$B$2:$B$4,C113)</f>
        <v>374.27527043555688</v>
      </c>
      <c r="K113" s="2">
        <f>TREND(Calibration!$A$2:$A$4,Calibration!$C$2:$C$4,E113)</f>
        <v>443.49282169547405</v>
      </c>
      <c r="L113" s="2">
        <f>TREND(Calibration!$A$2:$A$4,Calibration!$D$2:$D$4,G113)</f>
        <v>588.65529758781281</v>
      </c>
    </row>
    <row r="114" spans="1:12" x14ac:dyDescent="0.25">
      <c r="A114">
        <v>560107</v>
      </c>
      <c r="B114">
        <v>14.80200005</v>
      </c>
      <c r="C114">
        <v>0.30384000999999999</v>
      </c>
      <c r="D114">
        <v>37.048000340000002</v>
      </c>
      <c r="E114">
        <v>0.25033</v>
      </c>
      <c r="F114">
        <v>37.540000919999997</v>
      </c>
      <c r="G114">
        <v>0.96880001000000004</v>
      </c>
      <c r="H114">
        <v>35.125999450000002</v>
      </c>
      <c r="J114" s="2">
        <f>TREND(Calibration!$A$2:$A$4,Calibration!$B$2:$B$4,C114)</f>
        <v>355.04600030415713</v>
      </c>
      <c r="K114" s="2">
        <f>TREND(Calibration!$A$2:$A$4,Calibration!$C$2:$C$4,E114)</f>
        <v>443.49282169547405</v>
      </c>
      <c r="L114" s="2">
        <f>TREND(Calibration!$A$2:$A$4,Calibration!$D$2:$D$4,G114)</f>
        <v>591.32684127259756</v>
      </c>
    </row>
    <row r="115" spans="1:12" x14ac:dyDescent="0.25">
      <c r="A115">
        <v>565099</v>
      </c>
      <c r="B115">
        <v>14.79899979</v>
      </c>
      <c r="C115">
        <v>0.30530000000000002</v>
      </c>
      <c r="D115">
        <v>37.091999049999998</v>
      </c>
      <c r="E115">
        <v>0.25033</v>
      </c>
      <c r="F115">
        <v>37.486999509999997</v>
      </c>
      <c r="G115">
        <v>0.95700001999999995</v>
      </c>
      <c r="H115">
        <v>35.099998470000003</v>
      </c>
      <c r="J115" s="2">
        <f>TREND(Calibration!$A$2:$A$4,Calibration!$B$2:$B$4,C115)</f>
        <v>361.52975821969994</v>
      </c>
      <c r="K115" s="2">
        <f>TREND(Calibration!$A$2:$A$4,Calibration!$C$2:$C$4,E115)</f>
        <v>443.49282169547405</v>
      </c>
      <c r="L115" s="2">
        <f>TREND(Calibration!$A$2:$A$4,Calibration!$D$2:$D$4,G115)</f>
        <v>583.99563458305738</v>
      </c>
    </row>
    <row r="116" spans="1:12" x14ac:dyDescent="0.25">
      <c r="A116">
        <v>570220</v>
      </c>
      <c r="B116">
        <v>14.80500031</v>
      </c>
      <c r="C116">
        <v>0.30691998999999998</v>
      </c>
      <c r="D116">
        <v>37.098999020000001</v>
      </c>
      <c r="E116">
        <v>0.24989</v>
      </c>
      <c r="F116">
        <v>37.479999540000001</v>
      </c>
      <c r="G116">
        <v>0.95700001999999995</v>
      </c>
      <c r="H116">
        <v>35.122001650000001</v>
      </c>
      <c r="J116" s="2">
        <f>TREND(Calibration!$A$2:$A$4,Calibration!$B$2:$B$4,C116)</f>
        <v>368.7240698147109</v>
      </c>
      <c r="K116" s="2">
        <f>TREND(Calibration!$A$2:$A$4,Calibration!$C$2:$C$4,E116)</f>
        <v>440.10111696491708</v>
      </c>
      <c r="L116" s="2">
        <f>TREND(Calibration!$A$2:$A$4,Calibration!$D$2:$D$4,G116)</f>
        <v>583.99563458305738</v>
      </c>
    </row>
    <row r="117" spans="1:12" x14ac:dyDescent="0.25">
      <c r="A117">
        <v>575131</v>
      </c>
      <c r="B117">
        <v>14.87899971</v>
      </c>
      <c r="C117">
        <v>0.30853998999999999</v>
      </c>
      <c r="D117">
        <v>37.09500122</v>
      </c>
      <c r="E117">
        <v>0.25005999000000001</v>
      </c>
      <c r="F117">
        <v>37.539001460000001</v>
      </c>
      <c r="G117">
        <v>0.97210001999999995</v>
      </c>
      <c r="H117">
        <v>35.171001429999997</v>
      </c>
      <c r="J117" s="2">
        <f>TREND(Calibration!$A$2:$A$4,Calibration!$B$2:$B$4,C117)</f>
        <v>375.91842581932701</v>
      </c>
      <c r="K117" s="2">
        <f>TREND(Calibration!$A$2:$A$4,Calibration!$C$2:$C$4,E117)</f>
        <v>441.41147125388852</v>
      </c>
      <c r="L117" s="2">
        <f>TREND(Calibration!$A$2:$A$4,Calibration!$D$2:$D$4,G117)</f>
        <v>593.37710194125475</v>
      </c>
    </row>
    <row r="118" spans="1:12" x14ac:dyDescent="0.25">
      <c r="A118">
        <v>580144</v>
      </c>
      <c r="B118">
        <v>14.84399986</v>
      </c>
      <c r="C118">
        <v>0.30643999999999999</v>
      </c>
      <c r="D118">
        <v>37.101001740000001</v>
      </c>
      <c r="E118">
        <v>0.24995001</v>
      </c>
      <c r="F118">
        <v>37.48500061</v>
      </c>
      <c r="G118">
        <v>0.96130002000000003</v>
      </c>
      <c r="H118">
        <v>35.143001560000002</v>
      </c>
      <c r="J118" s="2">
        <f>TREND(Calibration!$A$2:$A$4,Calibration!$B$2:$B$4,C118)</f>
        <v>366.59245318591115</v>
      </c>
      <c r="K118" s="2">
        <f>TREND(Calibration!$A$2:$A$4,Calibration!$C$2:$C$4,E118)</f>
        <v>440.56369923964598</v>
      </c>
      <c r="L118" s="2">
        <f>TREND(Calibration!$A$2:$A$4,Calibration!$D$2:$D$4,G118)</f>
        <v>586.66717826784213</v>
      </c>
    </row>
    <row r="119" spans="1:12" x14ac:dyDescent="0.25">
      <c r="A119">
        <v>585099</v>
      </c>
      <c r="B119">
        <v>14.87300014</v>
      </c>
      <c r="C119">
        <v>0.30605999</v>
      </c>
      <c r="D119">
        <v>37.060001370000002</v>
      </c>
      <c r="E119">
        <v>0.25033</v>
      </c>
      <c r="F119">
        <v>37.526000979999999</v>
      </c>
      <c r="G119">
        <v>0.97049998999999998</v>
      </c>
      <c r="H119">
        <v>35.22900009</v>
      </c>
      <c r="J119" s="2">
        <f>TREND(Calibration!$A$2:$A$4,Calibration!$B$2:$B$4,C119)</f>
        <v>364.90484378756923</v>
      </c>
      <c r="K119" s="2">
        <f>TREND(Calibration!$A$2:$A$4,Calibration!$C$2:$C$4,E119)</f>
        <v>443.49282169547405</v>
      </c>
      <c r="L119" s="2">
        <f>TREND(Calibration!$A$2:$A$4,Calibration!$D$2:$D$4,G119)</f>
        <v>592.38302053614643</v>
      </c>
    </row>
    <row r="120" spans="1:12" x14ac:dyDescent="0.25">
      <c r="A120">
        <v>590100</v>
      </c>
      <c r="B120">
        <v>14.869999890000001</v>
      </c>
      <c r="C120">
        <v>0.30816999</v>
      </c>
      <c r="D120">
        <v>37.071998600000001</v>
      </c>
      <c r="E120">
        <v>0.25033</v>
      </c>
      <c r="F120">
        <v>37.555000309999997</v>
      </c>
      <c r="G120">
        <v>0.97689998</v>
      </c>
      <c r="H120">
        <v>35.213001249999998</v>
      </c>
      <c r="J120" s="2">
        <f>TREND(Calibration!$A$2:$A$4,Calibration!$B$2:$B$4,C120)</f>
        <v>374.27527043555688</v>
      </c>
      <c r="K120" s="2">
        <f>TREND(Calibration!$A$2:$A$4,Calibration!$C$2:$C$4,E120)</f>
        <v>443.49282169547405</v>
      </c>
      <c r="L120" s="2">
        <f>TREND(Calibration!$A$2:$A$4,Calibration!$D$2:$D$4,G120)</f>
        <v>596.35926538898025</v>
      </c>
    </row>
    <row r="121" spans="1:12" x14ac:dyDescent="0.25">
      <c r="A121">
        <v>595099</v>
      </c>
      <c r="B121">
        <v>14.81200027</v>
      </c>
      <c r="C121">
        <v>0.30779001</v>
      </c>
      <c r="D121">
        <v>37.069999690000003</v>
      </c>
      <c r="E121">
        <v>0.25033</v>
      </c>
      <c r="F121">
        <v>37.490001679999999</v>
      </c>
      <c r="G121">
        <v>0.96609997999999997</v>
      </c>
      <c r="H121">
        <v>35.125999450000002</v>
      </c>
      <c r="J121" s="2">
        <f>TREND(Calibration!$A$2:$A$4,Calibration!$B$2:$B$4,C121)</f>
        <v>372.58779426602973</v>
      </c>
      <c r="K121" s="2">
        <f>TREND(Calibration!$A$2:$A$4,Calibration!$C$2:$C$4,E121)</f>
        <v>443.49282169547405</v>
      </c>
      <c r="L121" s="2">
        <f>TREND(Calibration!$A$2:$A$4,Calibration!$D$2:$D$4,G121)</f>
        <v>589.6493417155674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231</v>
      </c>
      <c r="B2">
        <v>14.97399998</v>
      </c>
      <c r="C2">
        <v>0.30388999</v>
      </c>
      <c r="D2">
        <v>37.304000850000001</v>
      </c>
      <c r="E2">
        <v>0.25648999</v>
      </c>
      <c r="F2">
        <v>37.541999820000001</v>
      </c>
      <c r="G2">
        <v>0.95639998000000004</v>
      </c>
      <c r="H2">
        <v>35.287998199999997</v>
      </c>
      <c r="J2" s="2">
        <f>TREND(Calibration!$A$2:$A$4,Calibration!$B$2:$B$4,C2)</f>
        <v>355.26795950978089</v>
      </c>
      <c r="K2" s="2">
        <f>TREND(Calibration!$A$2:$A$4,Calibration!$C$2:$C$4,E2)</f>
        <v>490.97661083907337</v>
      </c>
      <c r="L2" s="2">
        <f>TREND(Calibration!$A$2:$A$4,Calibration!$D$2:$D$4,G2)</f>
        <v>583.6228361940764</v>
      </c>
    </row>
    <row r="3" spans="1:12" x14ac:dyDescent="0.25">
      <c r="A3">
        <v>5080</v>
      </c>
      <c r="B3">
        <v>14.88799953</v>
      </c>
      <c r="C3">
        <v>0.30476001000000003</v>
      </c>
      <c r="D3">
        <v>37.258998869999999</v>
      </c>
      <c r="E3">
        <v>0.25648999</v>
      </c>
      <c r="F3">
        <v>37.480998990000003</v>
      </c>
      <c r="G3">
        <v>0.94989997000000004</v>
      </c>
      <c r="H3">
        <v>35.215999600000004</v>
      </c>
      <c r="J3" s="2">
        <f>TREND(Calibration!$A$2:$A$4,Calibration!$B$2:$B$4,C3)</f>
        <v>359.13168396109972</v>
      </c>
      <c r="K3" s="2">
        <f>TREND(Calibration!$A$2:$A$4,Calibration!$C$2:$C$4,E3)</f>
        <v>490.97661083907337</v>
      </c>
      <c r="L3" s="2">
        <f>TREND(Calibration!$A$2:$A$4,Calibration!$D$2:$D$4,G3)</f>
        <v>579.58444999255607</v>
      </c>
    </row>
    <row r="4" spans="1:12" x14ac:dyDescent="0.25">
      <c r="A4">
        <v>10085</v>
      </c>
      <c r="B4">
        <v>14.897000309999999</v>
      </c>
      <c r="C4">
        <v>0.30626999999999999</v>
      </c>
      <c r="D4">
        <v>37.289001460000001</v>
      </c>
      <c r="E4">
        <v>0.25659999</v>
      </c>
      <c r="F4">
        <v>37.460998539999999</v>
      </c>
      <c r="G4">
        <v>0.94559996999999996</v>
      </c>
      <c r="H4">
        <v>35.296001429999997</v>
      </c>
      <c r="J4" s="2">
        <f>TREND(Calibration!$A$2:$A$4,Calibration!$B$2:$B$4,C4)</f>
        <v>365.83748990147615</v>
      </c>
      <c r="K4" s="2">
        <f>TREND(Calibration!$A$2:$A$4,Calibration!$C$2:$C$4,E4)</f>
        <v>491.82453702171256</v>
      </c>
      <c r="L4" s="2">
        <f>TREND(Calibration!$A$2:$A$4,Calibration!$D$2:$D$4,G4)</f>
        <v>576.91290630777132</v>
      </c>
    </row>
    <row r="5" spans="1:12" x14ac:dyDescent="0.25">
      <c r="A5">
        <v>15082</v>
      </c>
      <c r="B5">
        <v>14.94499969</v>
      </c>
      <c r="C5">
        <v>0.30794999000000001</v>
      </c>
      <c r="D5">
        <v>37.252998349999999</v>
      </c>
      <c r="E5">
        <v>0.25589001</v>
      </c>
      <c r="F5">
        <v>37.539001460000001</v>
      </c>
      <c r="G5">
        <v>0.96560000999999995</v>
      </c>
      <c r="H5">
        <v>35.259998320000001</v>
      </c>
      <c r="J5" s="2">
        <f>TREND(Calibration!$A$2:$A$4,Calibration!$B$2:$B$4,C5)</f>
        <v>373.29825912628803</v>
      </c>
      <c r="K5" s="2">
        <f>TREND(Calibration!$A$2:$A$4,Calibration!$C$2:$C$4,E5)</f>
        <v>486.35171310216515</v>
      </c>
      <c r="L5" s="2">
        <f>TREND(Calibration!$A$2:$A$4,Calibration!$D$2:$D$4,G5)</f>
        <v>589.33871573973443</v>
      </c>
    </row>
    <row r="6" spans="1:12" x14ac:dyDescent="0.25">
      <c r="A6">
        <v>20163</v>
      </c>
      <c r="B6">
        <v>14.873999599999999</v>
      </c>
      <c r="C6">
        <v>0.30946001000000001</v>
      </c>
      <c r="D6">
        <v>37.296001429999997</v>
      </c>
      <c r="E6">
        <v>0.25519001000000002</v>
      </c>
      <c r="F6">
        <v>37.451000209999997</v>
      </c>
      <c r="G6">
        <v>0.94510000999999999</v>
      </c>
      <c r="H6">
        <v>35.27099991</v>
      </c>
      <c r="J6" s="2">
        <f>TREND(Calibration!$A$2:$A$4,Calibration!$B$2:$B$4,C6)</f>
        <v>380.00419829547968</v>
      </c>
      <c r="K6" s="2">
        <f>TREND(Calibration!$A$2:$A$4,Calibration!$C$2:$C$4,E6)</f>
        <v>480.95581921264284</v>
      </c>
      <c r="L6" s="2">
        <f>TREND(Calibration!$A$2:$A$4,Calibration!$D$2:$D$4,G6)</f>
        <v>576.60228654483058</v>
      </c>
    </row>
    <row r="7" spans="1:12" x14ac:dyDescent="0.25">
      <c r="A7">
        <v>25209</v>
      </c>
      <c r="B7">
        <v>14.894000050000001</v>
      </c>
      <c r="C7">
        <v>0.30572999000000001</v>
      </c>
      <c r="D7">
        <v>37.23500061</v>
      </c>
      <c r="E7">
        <v>0.25481000999999998</v>
      </c>
      <c r="F7">
        <v>37.51499939</v>
      </c>
      <c r="G7">
        <v>0.96340000999999997</v>
      </c>
      <c r="H7">
        <v>35.331001280000002</v>
      </c>
      <c r="J7" s="2">
        <f>TREND(Calibration!$A$2:$A$4,Calibration!$B$2:$B$4,C7)</f>
        <v>363.43932682366585</v>
      </c>
      <c r="K7" s="2">
        <f>TREND(Calibration!$A$2:$A$4,Calibration!$C$2:$C$4,E7)</f>
        <v>478.02661967261611</v>
      </c>
      <c r="L7" s="2">
        <f>TREND(Calibration!$A$2:$A$4,Calibration!$D$2:$D$4,G7)</f>
        <v>587.97187943589108</v>
      </c>
    </row>
    <row r="8" spans="1:12" x14ac:dyDescent="0.25">
      <c r="A8">
        <v>30246</v>
      </c>
      <c r="B8">
        <v>14.916000370000001</v>
      </c>
      <c r="C8">
        <v>0.30880999999999997</v>
      </c>
      <c r="D8">
        <v>37.2820015</v>
      </c>
      <c r="E8">
        <v>0.25422001</v>
      </c>
      <c r="F8">
        <v>37.504001619999997</v>
      </c>
      <c r="G8">
        <v>0.95639998000000004</v>
      </c>
      <c r="H8">
        <v>35.278999329999998</v>
      </c>
      <c r="J8" s="2">
        <f>TREND(Calibration!$A$2:$A$4,Calibration!$B$2:$B$4,C8)</f>
        <v>377.11752956303462</v>
      </c>
      <c r="K8" s="2">
        <f>TREND(Calibration!$A$2:$A$4,Calibration!$C$2:$C$4,E8)</f>
        <v>473.47865196573298</v>
      </c>
      <c r="L8" s="2">
        <f>TREND(Calibration!$A$2:$A$4,Calibration!$D$2:$D$4,G8)</f>
        <v>583.6228361940764</v>
      </c>
    </row>
    <row r="9" spans="1:12" x14ac:dyDescent="0.25">
      <c r="A9">
        <v>35186</v>
      </c>
      <c r="B9">
        <v>14.932000159999999</v>
      </c>
      <c r="C9">
        <v>0.30579001</v>
      </c>
      <c r="D9">
        <v>37.26499939</v>
      </c>
      <c r="E9">
        <v>0.25384000000000001</v>
      </c>
      <c r="F9">
        <v>37.54700089</v>
      </c>
      <c r="G9">
        <v>0.96340000999999997</v>
      </c>
      <c r="H9">
        <v>35.244998930000001</v>
      </c>
      <c r="J9" s="2">
        <f>TREND(Calibration!$A$2:$A$4,Calibration!$B$2:$B$4,C9)</f>
        <v>363.7058732726764</v>
      </c>
      <c r="K9" s="2">
        <f>TREND(Calibration!$A$2:$A$4,Calibration!$C$2:$C$4,E9)</f>
        <v>470.54937534150827</v>
      </c>
      <c r="L9" s="2">
        <f>TREND(Calibration!$A$2:$A$4,Calibration!$D$2:$D$4,G9)</f>
        <v>587.97187943589108</v>
      </c>
    </row>
    <row r="10" spans="1:12" x14ac:dyDescent="0.25">
      <c r="A10">
        <v>40086</v>
      </c>
      <c r="B10">
        <v>14.94499969</v>
      </c>
      <c r="C10">
        <v>0.30698001000000003</v>
      </c>
      <c r="D10">
        <v>37.333999630000001</v>
      </c>
      <c r="E10">
        <v>0.25356999000000002</v>
      </c>
      <c r="F10">
        <v>37.513000490000003</v>
      </c>
      <c r="G10">
        <v>0.96399999000000003</v>
      </c>
      <c r="H10">
        <v>35.229999540000001</v>
      </c>
      <c r="J10" s="2">
        <f>TREND(Calibration!$A$2:$A$4,Calibration!$B$2:$B$4,C10)</f>
        <v>368.99061626372168</v>
      </c>
      <c r="K10" s="2">
        <f>TREND(Calibration!$A$2:$A$4,Calibration!$C$2:$C$4,E10)</f>
        <v>468.46802489992274</v>
      </c>
      <c r="L10" s="2">
        <f>TREND(Calibration!$A$2:$A$4,Calibration!$D$2:$D$4,G10)</f>
        <v>588.34464054751845</v>
      </c>
    </row>
    <row r="11" spans="1:12" x14ac:dyDescent="0.25">
      <c r="A11">
        <v>45085</v>
      </c>
      <c r="B11">
        <v>14.95400047</v>
      </c>
      <c r="C11">
        <v>0.30724998999999997</v>
      </c>
      <c r="D11">
        <v>37.320999149999999</v>
      </c>
      <c r="E11">
        <v>0.25362000000000001</v>
      </c>
      <c r="F11">
        <v>37.465999600000004</v>
      </c>
      <c r="G11">
        <v>0.96509999000000002</v>
      </c>
      <c r="H11">
        <v>35.258998869999999</v>
      </c>
      <c r="J11" s="2">
        <f>TREND(Calibration!$A$2:$A$4,Calibration!$B$2:$B$4,C11)</f>
        <v>370.18958677861428</v>
      </c>
      <c r="K11" s="2">
        <f>TREND(Calibration!$A$2:$A$4,Calibration!$C$2:$C$4,E11)</f>
        <v>468.85352297622967</v>
      </c>
      <c r="L11" s="2">
        <f>TREND(Calibration!$A$2:$A$4,Calibration!$D$2:$D$4,G11)</f>
        <v>589.02805869944007</v>
      </c>
    </row>
    <row r="12" spans="1:12" x14ac:dyDescent="0.25">
      <c r="A12">
        <v>50146</v>
      </c>
      <c r="B12">
        <v>14.98700047</v>
      </c>
      <c r="C12">
        <v>0.30880999999999997</v>
      </c>
      <c r="D12">
        <v>37.291999820000001</v>
      </c>
      <c r="E12">
        <v>0.25324999999999998</v>
      </c>
      <c r="F12">
        <v>37.520000459999999</v>
      </c>
      <c r="G12">
        <v>0.97420001000000001</v>
      </c>
      <c r="H12">
        <v>35.32799911</v>
      </c>
      <c r="J12" s="2">
        <f>TREND(Calibration!$A$2:$A$4,Calibration!$B$2:$B$4,C12)</f>
        <v>377.11752956303462</v>
      </c>
      <c r="K12" s="2">
        <f>TREND(Calibration!$A$2:$A$4,Calibration!$C$2:$C$4,E12)</f>
        <v>466.00140763462468</v>
      </c>
      <c r="L12" s="2">
        <f>TREND(Calibration!$A$2:$A$4,Calibration!$D$2:$D$4,G12)</f>
        <v>594.68180310930393</v>
      </c>
    </row>
    <row r="13" spans="1:12" x14ac:dyDescent="0.25">
      <c r="A13">
        <v>55145</v>
      </c>
      <c r="B13">
        <v>14.97399998</v>
      </c>
      <c r="C13">
        <v>0.30908000000000002</v>
      </c>
      <c r="D13">
        <v>37.265998840000002</v>
      </c>
      <c r="E13">
        <v>0.25313999999999998</v>
      </c>
      <c r="F13">
        <v>37.506999970000003</v>
      </c>
      <c r="G13">
        <v>0.96990001000000003</v>
      </c>
      <c r="H13">
        <v>35.33000183</v>
      </c>
      <c r="J13" s="2">
        <f>TREND(Calibration!$A$2:$A$4,Calibration!$B$2:$B$4,C13)</f>
        <v>378.31658889713754</v>
      </c>
      <c r="K13" s="2">
        <f>TREND(Calibration!$A$2:$A$4,Calibration!$C$2:$C$4,E13)</f>
        <v>465.1534814519855</v>
      </c>
      <c r="L13" s="2">
        <f>TREND(Calibration!$A$2:$A$4,Calibration!$D$2:$D$4,G13)</f>
        <v>592.01025942451918</v>
      </c>
    </row>
    <row r="14" spans="1:12" x14ac:dyDescent="0.25">
      <c r="A14">
        <v>60087</v>
      </c>
      <c r="B14">
        <v>15.01299953</v>
      </c>
      <c r="C14">
        <v>0.30724998999999997</v>
      </c>
      <c r="D14">
        <v>37.298000340000002</v>
      </c>
      <c r="E14">
        <v>0.25291999999999998</v>
      </c>
      <c r="F14">
        <v>37.48500061</v>
      </c>
      <c r="G14">
        <v>0.95969998999999995</v>
      </c>
      <c r="H14">
        <v>35.265998840000002</v>
      </c>
      <c r="J14" s="2">
        <f>TREND(Calibration!$A$2:$A$4,Calibration!$B$2:$B$4,C14)</f>
        <v>370.18958677861428</v>
      </c>
      <c r="K14" s="2">
        <f>TREND(Calibration!$A$2:$A$4,Calibration!$C$2:$C$4,E14)</f>
        <v>463.4576290867069</v>
      </c>
      <c r="L14" s="2">
        <f>TREND(Calibration!$A$2:$A$4,Calibration!$D$2:$D$4,G14)</f>
        <v>585.67309686273359</v>
      </c>
    </row>
    <row r="15" spans="1:12" x14ac:dyDescent="0.25">
      <c r="A15">
        <v>65300</v>
      </c>
      <c r="B15">
        <v>15.022999759999999</v>
      </c>
      <c r="C15">
        <v>0.30384000999999999</v>
      </c>
      <c r="D15">
        <v>37.2859993</v>
      </c>
      <c r="E15">
        <v>0.25280999999999998</v>
      </c>
      <c r="F15">
        <v>37.491001130000001</v>
      </c>
      <c r="G15">
        <v>0.95590001000000002</v>
      </c>
      <c r="H15">
        <v>35.316001890000003</v>
      </c>
      <c r="J15" s="2">
        <f>TREND(Calibration!$A$2:$A$4,Calibration!$B$2:$B$4,C15)</f>
        <v>355.04600030415713</v>
      </c>
      <c r="K15" s="2">
        <f>TREND(Calibration!$A$2:$A$4,Calibration!$C$2:$C$4,E15)</f>
        <v>462.60970290406772</v>
      </c>
      <c r="L15" s="2">
        <f>TREND(Calibration!$A$2:$A$4,Calibration!$D$2:$D$4,G15)</f>
        <v>583.31221021824342</v>
      </c>
    </row>
    <row r="16" spans="1:12" x14ac:dyDescent="0.25">
      <c r="A16">
        <v>70178</v>
      </c>
      <c r="B16">
        <v>15.00300026</v>
      </c>
      <c r="C16">
        <v>0.30952001000000001</v>
      </c>
      <c r="D16">
        <v>37.291999820000001</v>
      </c>
      <c r="E16">
        <v>0.25297998999999999</v>
      </c>
      <c r="F16">
        <v>37.548000340000002</v>
      </c>
      <c r="G16">
        <v>0.95859998000000002</v>
      </c>
      <c r="H16">
        <v>35.290000919999997</v>
      </c>
      <c r="J16" s="2">
        <f>TREND(Calibration!$A$2:$A$4,Calibration!$B$2:$B$4,C16)</f>
        <v>380.27065592528015</v>
      </c>
      <c r="K16" s="2">
        <f>TREND(Calibration!$A$2:$A$4,Calibration!$C$2:$C$4,E16)</f>
        <v>463.92005719303916</v>
      </c>
      <c r="L16" s="2">
        <f>TREND(Calibration!$A$2:$A$4,Calibration!$D$2:$D$4,G16)</f>
        <v>584.98967249791974</v>
      </c>
    </row>
    <row r="17" spans="1:12" x14ac:dyDescent="0.25">
      <c r="A17">
        <v>75179</v>
      </c>
      <c r="B17">
        <v>14.96700001</v>
      </c>
      <c r="C17">
        <v>0.30724998999999997</v>
      </c>
      <c r="D17">
        <v>37.266998289999997</v>
      </c>
      <c r="E17">
        <v>0.25264998999999999</v>
      </c>
      <c r="F17">
        <v>37.534999849999998</v>
      </c>
      <c r="G17">
        <v>0.95209997999999996</v>
      </c>
      <c r="H17">
        <v>35.321998600000001</v>
      </c>
      <c r="J17" s="2">
        <f>TREND(Calibration!$A$2:$A$4,Calibration!$B$2:$B$4,C17)</f>
        <v>370.18958677861428</v>
      </c>
      <c r="K17" s="2">
        <f>TREND(Calibration!$A$2:$A$4,Calibration!$C$2:$C$4,E17)</f>
        <v>461.37627864512137</v>
      </c>
      <c r="L17" s="2">
        <f>TREND(Calibration!$A$2:$A$4,Calibration!$D$2:$D$4,G17)</f>
        <v>580.95129250929165</v>
      </c>
    </row>
    <row r="18" spans="1:12" x14ac:dyDescent="0.25">
      <c r="A18">
        <v>80085</v>
      </c>
      <c r="B18">
        <v>14.94499969</v>
      </c>
      <c r="C18">
        <v>0.30654000999999997</v>
      </c>
      <c r="D18">
        <v>37.305000309999997</v>
      </c>
      <c r="E18">
        <v>0.25238000999999999</v>
      </c>
      <c r="F18">
        <v>37.522998809999997</v>
      </c>
      <c r="G18">
        <v>0.94559996999999996</v>
      </c>
      <c r="H18">
        <v>35.286998750000002</v>
      </c>
      <c r="J18" s="2">
        <f>TREND(Calibration!$A$2:$A$4,Calibration!$B$2:$B$4,C18)</f>
        <v>367.03659364518376</v>
      </c>
      <c r="K18" s="2">
        <f>TREND(Calibration!$A$2:$A$4,Calibration!$C$2:$C$4,E18)</f>
        <v>459.29515945613093</v>
      </c>
      <c r="L18" s="2">
        <f>TREND(Calibration!$A$2:$A$4,Calibration!$D$2:$D$4,G18)</f>
        <v>576.91290630777132</v>
      </c>
    </row>
    <row r="19" spans="1:12" x14ac:dyDescent="0.25">
      <c r="A19">
        <v>85085</v>
      </c>
      <c r="B19">
        <v>14.940999980000001</v>
      </c>
      <c r="C19">
        <v>0.30698001000000003</v>
      </c>
      <c r="D19">
        <v>37.289001460000001</v>
      </c>
      <c r="E19">
        <v>0.25233000999999999</v>
      </c>
      <c r="F19">
        <v>37.528999329999998</v>
      </c>
      <c r="G19">
        <v>0.94239998000000003</v>
      </c>
      <c r="H19">
        <v>35.245998380000003</v>
      </c>
      <c r="J19" s="2">
        <f>TREND(Calibration!$A$2:$A$4,Calibration!$B$2:$B$4,C19)</f>
        <v>368.99061626372168</v>
      </c>
      <c r="K19" s="2">
        <f>TREND(Calibration!$A$2:$A$4,Calibration!$C$2:$C$4,E19)</f>
        <v>458.90973846402221</v>
      </c>
      <c r="L19" s="2">
        <f>TREND(Calibration!$A$2:$A$4,Calibration!$D$2:$D$4,G19)</f>
        <v>574.92478698780064</v>
      </c>
    </row>
    <row r="20" spans="1:12" x14ac:dyDescent="0.25">
      <c r="A20">
        <v>90089</v>
      </c>
      <c r="B20">
        <v>14.998999599999999</v>
      </c>
      <c r="C20">
        <v>0.30599999</v>
      </c>
      <c r="D20">
        <v>37.348999020000001</v>
      </c>
      <c r="E20">
        <v>0.25264998999999999</v>
      </c>
      <c r="F20">
        <v>37.534000399999996</v>
      </c>
      <c r="G20">
        <v>0.94779997999999999</v>
      </c>
      <c r="H20">
        <v>35.250999450000002</v>
      </c>
      <c r="J20" s="2">
        <f>TREND(Calibration!$A$2:$A$4,Calibration!$B$2:$B$4,C20)</f>
        <v>364.63838615776854</v>
      </c>
      <c r="K20" s="2">
        <f>TREND(Calibration!$A$2:$A$4,Calibration!$C$2:$C$4,E20)</f>
        <v>461.37627864512137</v>
      </c>
      <c r="L20" s="2">
        <f>TREND(Calibration!$A$2:$A$4,Calibration!$D$2:$D$4,G20)</f>
        <v>578.2797488245069</v>
      </c>
    </row>
    <row r="21" spans="1:12" x14ac:dyDescent="0.25">
      <c r="A21">
        <v>95086</v>
      </c>
      <c r="B21">
        <v>14.97999954</v>
      </c>
      <c r="C21">
        <v>0.30502998999999997</v>
      </c>
      <c r="D21">
        <v>37.313999180000003</v>
      </c>
      <c r="E21">
        <v>0.25227000999999999</v>
      </c>
      <c r="F21">
        <v>37.490001679999999</v>
      </c>
      <c r="G21">
        <v>0.94510000999999999</v>
      </c>
      <c r="H21">
        <v>35.23500061</v>
      </c>
      <c r="J21" s="2">
        <f>TREND(Calibration!$A$2:$A$4,Calibration!$B$2:$B$4,C21)</f>
        <v>360.33065447599211</v>
      </c>
      <c r="K21" s="2">
        <f>TREND(Calibration!$A$2:$A$4,Calibration!$C$2:$C$4,E21)</f>
        <v>458.44723327349175</v>
      </c>
      <c r="L21" s="2">
        <f>TREND(Calibration!$A$2:$A$4,Calibration!$D$2:$D$4,G21)</f>
        <v>576.60228654483058</v>
      </c>
    </row>
    <row r="22" spans="1:12" x14ac:dyDescent="0.25">
      <c r="A22">
        <v>100085</v>
      </c>
      <c r="B22">
        <v>14.91300011</v>
      </c>
      <c r="C22">
        <v>0.30626999999999999</v>
      </c>
      <c r="D22">
        <v>37.286998750000002</v>
      </c>
      <c r="E22">
        <v>0.25233000999999999</v>
      </c>
      <c r="F22">
        <v>37.479999540000001</v>
      </c>
      <c r="G22">
        <v>0.94129996999999999</v>
      </c>
      <c r="H22">
        <v>35.209999080000003</v>
      </c>
      <c r="J22" s="2">
        <f>TREND(Calibration!$A$2:$A$4,Calibration!$B$2:$B$4,C22)</f>
        <v>365.83748990147615</v>
      </c>
      <c r="K22" s="2">
        <f>TREND(Calibration!$A$2:$A$4,Calibration!$C$2:$C$4,E22)</f>
        <v>458.90973846402221</v>
      </c>
      <c r="L22" s="2">
        <f>TREND(Calibration!$A$2:$A$4,Calibration!$D$2:$D$4,G22)</f>
        <v>574.24136262298657</v>
      </c>
    </row>
    <row r="23" spans="1:12" x14ac:dyDescent="0.25">
      <c r="A23">
        <v>105195</v>
      </c>
      <c r="B23">
        <v>14.90600014</v>
      </c>
      <c r="C23">
        <v>0.30827000999999998</v>
      </c>
      <c r="D23">
        <v>37.318000789999999</v>
      </c>
      <c r="E23">
        <v>0.25264998999999999</v>
      </c>
      <c r="F23">
        <v>37.48500061</v>
      </c>
      <c r="G23">
        <v>0.93589997000000003</v>
      </c>
      <c r="H23">
        <v>35.20500183</v>
      </c>
      <c r="J23" s="2">
        <f>TREND(Calibration!$A$2:$A$4,Calibration!$B$2:$B$4,C23)</f>
        <v>374.7194553044344</v>
      </c>
      <c r="K23" s="2">
        <f>TREND(Calibration!$A$2:$A$4,Calibration!$C$2:$C$4,E23)</f>
        <v>461.37627864512137</v>
      </c>
      <c r="L23" s="2">
        <f>TREND(Calibration!$A$2:$A$4,Calibration!$D$2:$D$4,G23)</f>
        <v>570.88640078628021</v>
      </c>
    </row>
    <row r="24" spans="1:12" x14ac:dyDescent="0.25">
      <c r="A24">
        <v>110086</v>
      </c>
      <c r="B24">
        <v>15.03800011</v>
      </c>
      <c r="C24">
        <v>0.30281001000000002</v>
      </c>
      <c r="D24">
        <v>37.344001769999998</v>
      </c>
      <c r="E24">
        <v>0.25238000999999999</v>
      </c>
      <c r="F24">
        <v>37.569999690000003</v>
      </c>
      <c r="G24">
        <v>0.94559996999999996</v>
      </c>
      <c r="H24">
        <v>35.234001159999998</v>
      </c>
      <c r="J24" s="2">
        <f>TREND(Calibration!$A$2:$A$4,Calibration!$B$2:$B$4,C24)</f>
        <v>350.47181099258023</v>
      </c>
      <c r="K24" s="2">
        <f>TREND(Calibration!$A$2:$A$4,Calibration!$C$2:$C$4,E24)</f>
        <v>459.29515945613093</v>
      </c>
      <c r="L24" s="2">
        <f>TREND(Calibration!$A$2:$A$4,Calibration!$D$2:$D$4,G24)</f>
        <v>576.91290630777132</v>
      </c>
    </row>
    <row r="25" spans="1:12" x14ac:dyDescent="0.25">
      <c r="A25">
        <v>115194</v>
      </c>
      <c r="B25">
        <v>15.022000309999999</v>
      </c>
      <c r="C25">
        <v>0.30626999999999999</v>
      </c>
      <c r="D25">
        <v>37.319000240000001</v>
      </c>
      <c r="E25">
        <v>0.25227000999999999</v>
      </c>
      <c r="F25">
        <v>37.5320015</v>
      </c>
      <c r="G25">
        <v>0.94450003000000005</v>
      </c>
      <c r="H25">
        <v>35.347999569999999</v>
      </c>
      <c r="J25" s="2">
        <f>TREND(Calibration!$A$2:$A$4,Calibration!$B$2:$B$4,C25)</f>
        <v>365.83748990147615</v>
      </c>
      <c r="K25" s="2">
        <f>TREND(Calibration!$A$2:$A$4,Calibration!$C$2:$C$4,E25)</f>
        <v>458.44723327349175</v>
      </c>
      <c r="L25" s="2">
        <f>TREND(Calibration!$A$2:$A$4,Calibration!$D$2:$D$4,G25)</f>
        <v>576.22952543320343</v>
      </c>
    </row>
    <row r="26" spans="1:12" x14ac:dyDescent="0.25">
      <c r="A26">
        <v>120088</v>
      </c>
      <c r="B26">
        <v>14.998999599999999</v>
      </c>
      <c r="C26">
        <v>0.30502998999999997</v>
      </c>
      <c r="D26">
        <v>37.314998629999998</v>
      </c>
      <c r="E26">
        <v>0.25216000999999999</v>
      </c>
      <c r="F26">
        <v>37.560001370000002</v>
      </c>
      <c r="G26">
        <v>0.93699997999999995</v>
      </c>
      <c r="H26">
        <v>35.341999049999998</v>
      </c>
      <c r="J26" s="2">
        <f>TREND(Calibration!$A$2:$A$4,Calibration!$B$2:$B$4,C26)</f>
        <v>360.33065447599211</v>
      </c>
      <c r="K26" s="2">
        <f>TREND(Calibration!$A$2:$A$4,Calibration!$C$2:$C$4,E26)</f>
        <v>457.59930709085256</v>
      </c>
      <c r="L26" s="2">
        <f>TREND(Calibration!$A$2:$A$4,Calibration!$D$2:$D$4,G26)</f>
        <v>571.56982515109416</v>
      </c>
    </row>
    <row r="27" spans="1:12" x14ac:dyDescent="0.25">
      <c r="A27">
        <v>125087</v>
      </c>
      <c r="B27">
        <v>15.022000309999999</v>
      </c>
      <c r="C27">
        <v>0.30610999</v>
      </c>
      <c r="D27">
        <v>37.292999270000003</v>
      </c>
      <c r="E27">
        <v>0.25222</v>
      </c>
      <c r="F27">
        <v>37.585998539999999</v>
      </c>
      <c r="G27">
        <v>0.94510000999999999</v>
      </c>
      <c r="H27">
        <v>35.291000369999999</v>
      </c>
      <c r="J27" s="2">
        <f>TREND(Calibration!$A$2:$A$4,Calibration!$B$2:$B$4,C27)</f>
        <v>365.12689181240307</v>
      </c>
      <c r="K27" s="2">
        <f>TREND(Calibration!$A$2:$A$4,Calibration!$C$2:$C$4,E27)</f>
        <v>458.06173519718459</v>
      </c>
      <c r="L27" s="2">
        <f>TREND(Calibration!$A$2:$A$4,Calibration!$D$2:$D$4,G27)</f>
        <v>576.60228654483058</v>
      </c>
    </row>
    <row r="28" spans="1:12" x14ac:dyDescent="0.25">
      <c r="A28">
        <v>130086</v>
      </c>
      <c r="B28">
        <v>14.989000320000001</v>
      </c>
      <c r="C28">
        <v>0.30730000000000002</v>
      </c>
      <c r="D28">
        <v>37.293998719999998</v>
      </c>
      <c r="E28">
        <v>0.25233000999999999</v>
      </c>
      <c r="F28">
        <v>37.58000183</v>
      </c>
      <c r="G28">
        <v>0.94510000999999999</v>
      </c>
      <c r="H28">
        <v>35.296001429999997</v>
      </c>
      <c r="J28" s="2">
        <f>TREND(Calibration!$A$2:$A$4,Calibration!$B$2:$B$4,C28)</f>
        <v>370.41167921305328</v>
      </c>
      <c r="K28" s="2">
        <f>TREND(Calibration!$A$2:$A$4,Calibration!$C$2:$C$4,E28)</f>
        <v>458.90973846402221</v>
      </c>
      <c r="L28" s="2">
        <f>TREND(Calibration!$A$2:$A$4,Calibration!$D$2:$D$4,G28)</f>
        <v>576.60228654483058</v>
      </c>
    </row>
    <row r="29" spans="1:12" x14ac:dyDescent="0.25">
      <c r="A29">
        <v>135086</v>
      </c>
      <c r="B29">
        <v>15.00199986</v>
      </c>
      <c r="C29">
        <v>0.30783999000000001</v>
      </c>
      <c r="D29">
        <v>37.269001009999997</v>
      </c>
      <c r="E29">
        <v>0.25238000999999999</v>
      </c>
      <c r="F29">
        <v>37.576999659999998</v>
      </c>
      <c r="G29">
        <v>0.95639998000000004</v>
      </c>
      <c r="H29">
        <v>35.280998230000002</v>
      </c>
      <c r="J29" s="2">
        <f>TREND(Calibration!$A$2:$A$4,Calibration!$B$2:$B$4,C29)</f>
        <v>372.80975347165349</v>
      </c>
      <c r="K29" s="2">
        <f>TREND(Calibration!$A$2:$A$4,Calibration!$C$2:$C$4,E29)</f>
        <v>459.29515945613093</v>
      </c>
      <c r="L29" s="2">
        <f>TREND(Calibration!$A$2:$A$4,Calibration!$D$2:$D$4,G29)</f>
        <v>583.6228361940764</v>
      </c>
    </row>
    <row r="30" spans="1:12" x14ac:dyDescent="0.25">
      <c r="A30">
        <v>140086</v>
      </c>
      <c r="B30">
        <v>15.04800034</v>
      </c>
      <c r="C30">
        <v>0.30768001</v>
      </c>
      <c r="D30">
        <v>37.27099991</v>
      </c>
      <c r="E30">
        <v>0.25195000000000001</v>
      </c>
      <c r="F30">
        <v>37.569999690000003</v>
      </c>
      <c r="G30">
        <v>0.95639998000000004</v>
      </c>
      <c r="H30">
        <v>35.319000240000001</v>
      </c>
      <c r="J30" s="2">
        <f>TREND(Calibration!$A$2:$A$4,Calibration!$B$2:$B$4,C30)</f>
        <v>372.0992886113952</v>
      </c>
      <c r="K30" s="2">
        <f>TREND(Calibration!$A$2:$A$4,Calibration!$C$2:$C$4,E30)</f>
        <v>455.9804618397975</v>
      </c>
      <c r="L30" s="2">
        <f>TREND(Calibration!$A$2:$A$4,Calibration!$D$2:$D$4,G30)</f>
        <v>583.6228361940764</v>
      </c>
    </row>
    <row r="31" spans="1:12" x14ac:dyDescent="0.25">
      <c r="A31">
        <v>145202</v>
      </c>
      <c r="B31">
        <v>15.06299973</v>
      </c>
      <c r="C31">
        <v>0.30502998999999997</v>
      </c>
      <c r="D31">
        <v>37.313999180000003</v>
      </c>
      <c r="E31">
        <v>0.252</v>
      </c>
      <c r="F31">
        <v>37.548999790000003</v>
      </c>
      <c r="G31">
        <v>0.96240002000000002</v>
      </c>
      <c r="H31">
        <v>35.333999630000001</v>
      </c>
      <c r="J31" s="2">
        <f>TREND(Calibration!$A$2:$A$4,Calibration!$B$2:$B$4,C31)</f>
        <v>360.33065447599211</v>
      </c>
      <c r="K31" s="2">
        <f>TREND(Calibration!$A$2:$A$4,Calibration!$C$2:$C$4,E31)</f>
        <v>456.36588283190622</v>
      </c>
      <c r="L31" s="2">
        <f>TREND(Calibration!$A$2:$A$4,Calibration!$D$2:$D$4,G31)</f>
        <v>587.35059641976375</v>
      </c>
    </row>
    <row r="32" spans="1:12" x14ac:dyDescent="0.25">
      <c r="A32">
        <v>150118</v>
      </c>
      <c r="B32">
        <v>15.07299995</v>
      </c>
      <c r="C32">
        <v>0.30925000000000002</v>
      </c>
      <c r="D32">
        <v>37.372001650000001</v>
      </c>
      <c r="E32">
        <v>0.25189</v>
      </c>
      <c r="F32">
        <v>37.548999790000003</v>
      </c>
      <c r="G32">
        <v>0.95799999999999996</v>
      </c>
      <c r="H32">
        <v>35.318000789999999</v>
      </c>
      <c r="J32" s="2">
        <f>TREND(Calibration!$A$2:$A$4,Calibration!$B$2:$B$4,C32)</f>
        <v>379.07155218157254</v>
      </c>
      <c r="K32" s="2">
        <f>TREND(Calibration!$A$2:$A$4,Calibration!$C$2:$C$4,E32)</f>
        <v>455.51795664926703</v>
      </c>
      <c r="L32" s="2">
        <f>TREND(Calibration!$A$2:$A$4,Calibration!$D$2:$D$4,G32)</f>
        <v>584.61691138629249</v>
      </c>
    </row>
    <row r="33" spans="1:12" x14ac:dyDescent="0.25">
      <c r="A33">
        <v>155085</v>
      </c>
      <c r="B33">
        <v>15.06999969</v>
      </c>
      <c r="C33">
        <v>0.30410999</v>
      </c>
      <c r="D33">
        <v>37.3429985</v>
      </c>
      <c r="E33">
        <v>0.25189</v>
      </c>
      <c r="F33">
        <v>37.555000309999997</v>
      </c>
      <c r="G33">
        <v>0.9526</v>
      </c>
      <c r="H33">
        <v>35.250999450000002</v>
      </c>
      <c r="J33" s="2">
        <f>TREND(Calibration!$A$2:$A$4,Calibration!$B$2:$B$4,C33)</f>
        <v>356.24497081904974</v>
      </c>
      <c r="K33" s="2">
        <f>TREND(Calibration!$A$2:$A$4,Calibration!$C$2:$C$4,E33)</f>
        <v>455.51795664926703</v>
      </c>
      <c r="L33" s="2">
        <f>TREND(Calibration!$A$2:$A$4,Calibration!$D$2:$D$4,G33)</f>
        <v>581.26194954958612</v>
      </c>
    </row>
    <row r="34" spans="1:12" x14ac:dyDescent="0.25">
      <c r="A34">
        <v>160089</v>
      </c>
      <c r="B34">
        <v>15.06999969</v>
      </c>
      <c r="C34">
        <v>0.30827000999999998</v>
      </c>
      <c r="D34">
        <v>37.313999180000003</v>
      </c>
      <c r="E34">
        <v>0.252</v>
      </c>
      <c r="F34">
        <v>37.551998140000002</v>
      </c>
      <c r="G34">
        <v>0.9526</v>
      </c>
      <c r="H34">
        <v>35.305000309999997</v>
      </c>
      <c r="J34" s="2">
        <f>TREND(Calibration!$A$2:$A$4,Calibration!$B$2:$B$4,C34)</f>
        <v>374.7194553044344</v>
      </c>
      <c r="K34" s="2">
        <f>TREND(Calibration!$A$2:$A$4,Calibration!$C$2:$C$4,E34)</f>
        <v>456.36588283190622</v>
      </c>
      <c r="L34" s="2">
        <f>TREND(Calibration!$A$2:$A$4,Calibration!$D$2:$D$4,G34)</f>
        <v>581.26194954958612</v>
      </c>
    </row>
    <row r="35" spans="1:12" x14ac:dyDescent="0.25">
      <c r="A35">
        <v>165086</v>
      </c>
      <c r="B35">
        <v>15.086000439999999</v>
      </c>
      <c r="C35">
        <v>0.30665000999999997</v>
      </c>
      <c r="D35">
        <v>37.280998230000002</v>
      </c>
      <c r="E35">
        <v>0.25195000000000001</v>
      </c>
      <c r="F35">
        <v>37.548000340000002</v>
      </c>
      <c r="G35">
        <v>0.96399999000000003</v>
      </c>
      <c r="H35">
        <v>35.291000369999999</v>
      </c>
      <c r="J35" s="2">
        <f>TREND(Calibration!$A$2:$A$4,Calibration!$B$2:$B$4,C35)</f>
        <v>367.52509929981829</v>
      </c>
      <c r="K35" s="2">
        <f>TREND(Calibration!$A$2:$A$4,Calibration!$C$2:$C$4,E35)</f>
        <v>455.9804618397975</v>
      </c>
      <c r="L35" s="2">
        <f>TREND(Calibration!$A$2:$A$4,Calibration!$D$2:$D$4,G35)</f>
        <v>588.34464054751845</v>
      </c>
    </row>
    <row r="36" spans="1:12" x14ac:dyDescent="0.25">
      <c r="A36">
        <v>170085</v>
      </c>
      <c r="B36">
        <v>15.07299995</v>
      </c>
      <c r="C36">
        <v>0.31226999</v>
      </c>
      <c r="D36">
        <v>37.299999239999998</v>
      </c>
      <c r="E36">
        <v>0.252</v>
      </c>
      <c r="F36">
        <v>37.55099869</v>
      </c>
      <c r="G36">
        <v>0.95910001</v>
      </c>
      <c r="H36">
        <v>35.306999210000001</v>
      </c>
      <c r="J36" s="2">
        <f>TREND(Calibration!$A$2:$A$4,Calibration!$B$2:$B$4,C36)</f>
        <v>392.48320847193077</v>
      </c>
      <c r="K36" s="2">
        <f>TREND(Calibration!$A$2:$A$4,Calibration!$C$2:$C$4,E36)</f>
        <v>456.36588283190622</v>
      </c>
      <c r="L36" s="2">
        <f>TREND(Calibration!$A$2:$A$4,Calibration!$D$2:$D$4,G36)</f>
        <v>585.30033575110645</v>
      </c>
    </row>
    <row r="37" spans="1:12" x14ac:dyDescent="0.25">
      <c r="A37">
        <v>175118</v>
      </c>
      <c r="B37">
        <v>15.086000439999999</v>
      </c>
      <c r="C37">
        <v>0.31005999000000001</v>
      </c>
      <c r="D37">
        <v>37.290000919999997</v>
      </c>
      <c r="E37">
        <v>0.25195000000000001</v>
      </c>
      <c r="F37">
        <v>37.560001370000002</v>
      </c>
      <c r="G37">
        <v>0.96289997999999999</v>
      </c>
      <c r="H37">
        <v>35.306999210000001</v>
      </c>
      <c r="J37" s="2">
        <f>TREND(Calibration!$A$2:$A$4,Calibration!$B$2:$B$4,C37)</f>
        <v>382.66868577427567</v>
      </c>
      <c r="K37" s="2">
        <f>TREND(Calibration!$A$2:$A$4,Calibration!$C$2:$C$4,E37)</f>
        <v>455.9804618397975</v>
      </c>
      <c r="L37" s="2">
        <f>TREND(Calibration!$A$2:$A$4,Calibration!$D$2:$D$4,G37)</f>
        <v>587.66121618270438</v>
      </c>
    </row>
    <row r="38" spans="1:12" x14ac:dyDescent="0.25">
      <c r="A38">
        <v>180195</v>
      </c>
      <c r="B38">
        <v>15.06700039</v>
      </c>
      <c r="C38">
        <v>0.30410999</v>
      </c>
      <c r="D38">
        <v>37.284000399999996</v>
      </c>
      <c r="E38">
        <v>0.25195000000000001</v>
      </c>
      <c r="F38">
        <v>37.5890007</v>
      </c>
      <c r="G38">
        <v>0.96880001000000004</v>
      </c>
      <c r="H38">
        <v>35.312999730000001</v>
      </c>
      <c r="J38" s="2">
        <f>TREND(Calibration!$A$2:$A$4,Calibration!$B$2:$B$4,C38)</f>
        <v>356.24497081904974</v>
      </c>
      <c r="K38" s="2">
        <f>TREND(Calibration!$A$2:$A$4,Calibration!$C$2:$C$4,E38)</f>
        <v>455.9804618397975</v>
      </c>
      <c r="L38" s="2">
        <f>TREND(Calibration!$A$2:$A$4,Calibration!$D$2:$D$4,G38)</f>
        <v>591.32684127259756</v>
      </c>
    </row>
    <row r="39" spans="1:12" x14ac:dyDescent="0.25">
      <c r="A39">
        <v>185115</v>
      </c>
      <c r="B39">
        <v>15.09300041</v>
      </c>
      <c r="C39">
        <v>0.30513999000000003</v>
      </c>
      <c r="D39">
        <v>37.289001460000001</v>
      </c>
      <c r="E39">
        <v>0.252</v>
      </c>
      <c r="F39">
        <v>37.581001280000002</v>
      </c>
      <c r="G39">
        <v>0.96880001000000004</v>
      </c>
      <c r="H39">
        <v>35.301998140000002</v>
      </c>
      <c r="J39" s="2">
        <f>TREND(Calibration!$A$2:$A$4,Calibration!$B$2:$B$4,C39)</f>
        <v>360.81916013062687</v>
      </c>
      <c r="K39" s="2">
        <f>TREND(Calibration!$A$2:$A$4,Calibration!$C$2:$C$4,E39)</f>
        <v>456.36588283190622</v>
      </c>
      <c r="L39" s="2">
        <f>TREND(Calibration!$A$2:$A$4,Calibration!$D$2:$D$4,G39)</f>
        <v>591.32684127259756</v>
      </c>
    </row>
    <row r="40" spans="1:12" x14ac:dyDescent="0.25">
      <c r="A40">
        <v>190086</v>
      </c>
      <c r="B40">
        <v>15.06299973</v>
      </c>
      <c r="C40">
        <v>0.31286999999999998</v>
      </c>
      <c r="D40">
        <v>37.301998140000002</v>
      </c>
      <c r="E40">
        <v>0.252</v>
      </c>
      <c r="F40">
        <v>37.542999270000003</v>
      </c>
      <c r="G40">
        <v>0.95529997</v>
      </c>
      <c r="H40">
        <v>35.22900009</v>
      </c>
      <c r="J40" s="2">
        <f>TREND(Calibration!$A$2:$A$4,Calibration!$B$2:$B$4,C40)</f>
        <v>395.14782917954176</v>
      </c>
      <c r="K40" s="2">
        <f>TREND(Calibration!$A$2:$A$4,Calibration!$C$2:$C$4,E40)</f>
        <v>456.36588283190622</v>
      </c>
      <c r="L40" s="2">
        <f>TREND(Calibration!$A$2:$A$4,Calibration!$D$2:$D$4,G40)</f>
        <v>582.93941182926244</v>
      </c>
    </row>
    <row r="41" spans="1:12" x14ac:dyDescent="0.25">
      <c r="A41">
        <v>195086</v>
      </c>
      <c r="B41">
        <v>15.06999969</v>
      </c>
      <c r="C41">
        <v>0.30968001000000001</v>
      </c>
      <c r="D41">
        <v>37.32400131</v>
      </c>
      <c r="E41">
        <v>0.25211</v>
      </c>
      <c r="F41">
        <v>37.52999878</v>
      </c>
      <c r="G41">
        <v>0.94940000999999996</v>
      </c>
      <c r="H41">
        <v>35.213001249999998</v>
      </c>
      <c r="J41" s="2">
        <f>TREND(Calibration!$A$2:$A$4,Calibration!$B$2:$B$4,C41)</f>
        <v>380.9812096047483</v>
      </c>
      <c r="K41" s="2">
        <f>TREND(Calibration!$A$2:$A$4,Calibration!$C$2:$C$4,E41)</f>
        <v>457.2138090145454</v>
      </c>
      <c r="L41" s="2">
        <f>TREND(Calibration!$A$2:$A$4,Calibration!$D$2:$D$4,G41)</f>
        <v>579.27383022961533</v>
      </c>
    </row>
    <row r="42" spans="1:12" x14ac:dyDescent="0.25">
      <c r="A42">
        <v>200212</v>
      </c>
      <c r="B42">
        <v>15.105999949999999</v>
      </c>
      <c r="C42">
        <v>0.30946001000000001</v>
      </c>
      <c r="D42">
        <v>37.277000430000001</v>
      </c>
      <c r="E42">
        <v>0.25189</v>
      </c>
      <c r="F42">
        <v>37.567001339999997</v>
      </c>
      <c r="G42">
        <v>0.96399999000000003</v>
      </c>
      <c r="H42">
        <v>35.227001190000003</v>
      </c>
      <c r="J42" s="2">
        <f>TREND(Calibration!$A$2:$A$4,Calibration!$B$2:$B$4,C42)</f>
        <v>380.00419829547968</v>
      </c>
      <c r="K42" s="2">
        <f>TREND(Calibration!$A$2:$A$4,Calibration!$C$2:$C$4,E42)</f>
        <v>455.51795664926703</v>
      </c>
      <c r="L42" s="2">
        <f>TREND(Calibration!$A$2:$A$4,Calibration!$D$2:$D$4,G42)</f>
        <v>588.34464054751845</v>
      </c>
    </row>
    <row r="43" spans="1:12" x14ac:dyDescent="0.25">
      <c r="A43">
        <v>205086</v>
      </c>
      <c r="B43">
        <v>15.03800011</v>
      </c>
      <c r="C43">
        <v>0.30972999000000001</v>
      </c>
      <c r="D43">
        <v>37.331001280000002</v>
      </c>
      <c r="E43">
        <v>0.252</v>
      </c>
      <c r="F43">
        <v>37.513000490000003</v>
      </c>
      <c r="G43">
        <v>0.94779997999999999</v>
      </c>
      <c r="H43">
        <v>35.243000029999997</v>
      </c>
      <c r="J43" s="2">
        <f>TREND(Calibration!$A$2:$A$4,Calibration!$B$2:$B$4,C43)</f>
        <v>381.20316881037229</v>
      </c>
      <c r="K43" s="2">
        <f>TREND(Calibration!$A$2:$A$4,Calibration!$C$2:$C$4,E43)</f>
        <v>456.36588283190622</v>
      </c>
      <c r="L43" s="2">
        <f>TREND(Calibration!$A$2:$A$4,Calibration!$D$2:$D$4,G43)</f>
        <v>578.2797488245069</v>
      </c>
    </row>
    <row r="44" spans="1:12" x14ac:dyDescent="0.25">
      <c r="A44">
        <v>210087</v>
      </c>
      <c r="B44">
        <v>15.06000042</v>
      </c>
      <c r="C44">
        <v>0.31080999999999998</v>
      </c>
      <c r="D44">
        <v>37.29499817</v>
      </c>
      <c r="E44">
        <v>0.25195000000000001</v>
      </c>
      <c r="F44">
        <v>37.570999149999999</v>
      </c>
      <c r="G44">
        <v>0.96179998</v>
      </c>
      <c r="H44">
        <v>35.22900009</v>
      </c>
      <c r="J44" s="2">
        <f>TREND(Calibration!$A$2:$A$4,Calibration!$B$2:$B$4,C44)</f>
        <v>385.99945055638796</v>
      </c>
      <c r="K44" s="2">
        <f>TREND(Calibration!$A$2:$A$4,Calibration!$C$2:$C$4,E44)</f>
        <v>455.9804618397975</v>
      </c>
      <c r="L44" s="2">
        <f>TREND(Calibration!$A$2:$A$4,Calibration!$D$2:$D$4,G44)</f>
        <v>586.97779803078276</v>
      </c>
    </row>
    <row r="45" spans="1:12" x14ac:dyDescent="0.25">
      <c r="A45">
        <v>215087</v>
      </c>
      <c r="B45">
        <v>15.01799965</v>
      </c>
      <c r="C45">
        <v>0.31032999999999999</v>
      </c>
      <c r="D45">
        <v>37.320999149999999</v>
      </c>
      <c r="E45">
        <v>0.25161999000000002</v>
      </c>
      <c r="F45">
        <v>37.527000430000001</v>
      </c>
      <c r="G45">
        <v>0.95050000999999995</v>
      </c>
      <c r="H45">
        <v>35.213001249999998</v>
      </c>
      <c r="J45" s="2">
        <f>TREND(Calibration!$A$2:$A$4,Calibration!$B$2:$B$4,C45)</f>
        <v>383.86778951798328</v>
      </c>
      <c r="K45" s="2">
        <f>TREND(Calibration!$A$2:$A$4,Calibration!$C$2:$C$4,E45)</f>
        <v>453.43660620768151</v>
      </c>
      <c r="L45" s="2">
        <f>TREND(Calibration!$A$2:$A$4,Calibration!$D$2:$D$4,G45)</f>
        <v>579.95724838153694</v>
      </c>
    </row>
    <row r="46" spans="1:12" x14ac:dyDescent="0.25">
      <c r="A46">
        <v>220190</v>
      </c>
      <c r="B46">
        <v>15.06700039</v>
      </c>
      <c r="C46">
        <v>0.30637999999999999</v>
      </c>
      <c r="D46">
        <v>37.311000819999997</v>
      </c>
      <c r="E46">
        <v>0.25195000000000001</v>
      </c>
      <c r="F46">
        <v>37.5359993</v>
      </c>
      <c r="G46">
        <v>0.95639998000000004</v>
      </c>
      <c r="H46">
        <v>35.272998809999997</v>
      </c>
      <c r="J46" s="2">
        <f>TREND(Calibration!$A$2:$A$4,Calibration!$B$2:$B$4,C46)</f>
        <v>366.32599555611068</v>
      </c>
      <c r="K46" s="2">
        <f>TREND(Calibration!$A$2:$A$4,Calibration!$C$2:$C$4,E46)</f>
        <v>455.9804618397975</v>
      </c>
      <c r="L46" s="2">
        <f>TREND(Calibration!$A$2:$A$4,Calibration!$D$2:$D$4,G46)</f>
        <v>583.6228361940764</v>
      </c>
    </row>
    <row r="47" spans="1:12" x14ac:dyDescent="0.25">
      <c r="A47">
        <v>225198</v>
      </c>
      <c r="B47">
        <v>15.079999920000001</v>
      </c>
      <c r="C47">
        <v>0.30621999999999999</v>
      </c>
      <c r="D47">
        <v>37.291999820000001</v>
      </c>
      <c r="E47">
        <v>0.25195000000000001</v>
      </c>
      <c r="F47">
        <v>37.562000269999999</v>
      </c>
      <c r="G47">
        <v>0.94830000000000003</v>
      </c>
      <c r="H47">
        <v>35.276000979999999</v>
      </c>
      <c r="J47" s="2">
        <f>TREND(Calibration!$A$2:$A$4,Calibration!$B$2:$B$4,C47)</f>
        <v>365.61544187664231</v>
      </c>
      <c r="K47" s="2">
        <f>TREND(Calibration!$A$2:$A$4,Calibration!$C$2:$C$4,E47)</f>
        <v>455.9804618397975</v>
      </c>
      <c r="L47" s="2">
        <f>TREND(Calibration!$A$2:$A$4,Calibration!$D$2:$D$4,G47)</f>
        <v>578.59040586480137</v>
      </c>
    </row>
    <row r="48" spans="1:12" x14ac:dyDescent="0.25">
      <c r="A48">
        <v>230086</v>
      </c>
      <c r="B48">
        <v>15.041000370000001</v>
      </c>
      <c r="C48">
        <v>0.30946001000000001</v>
      </c>
      <c r="D48">
        <v>37.270000459999999</v>
      </c>
      <c r="E48">
        <v>0.25206000000000001</v>
      </c>
      <c r="F48">
        <v>37.533000950000002</v>
      </c>
      <c r="G48">
        <v>0.94510000999999999</v>
      </c>
      <c r="H48">
        <v>35.242000580000003</v>
      </c>
      <c r="J48" s="2">
        <f>TREND(Calibration!$A$2:$A$4,Calibration!$B$2:$B$4,C48)</f>
        <v>380.00419829547968</v>
      </c>
      <c r="K48" s="2">
        <f>TREND(Calibration!$A$2:$A$4,Calibration!$C$2:$C$4,E48)</f>
        <v>456.82838802243668</v>
      </c>
      <c r="L48" s="2">
        <f>TREND(Calibration!$A$2:$A$4,Calibration!$D$2:$D$4,G48)</f>
        <v>576.60228654483058</v>
      </c>
    </row>
    <row r="49" spans="1:12" x14ac:dyDescent="0.25">
      <c r="A49">
        <v>235086</v>
      </c>
      <c r="B49">
        <v>15.114999770000001</v>
      </c>
      <c r="C49">
        <v>0.30946001000000001</v>
      </c>
      <c r="D49">
        <v>37.32400131</v>
      </c>
      <c r="E49">
        <v>0.25195000000000001</v>
      </c>
      <c r="F49">
        <v>37.605998990000003</v>
      </c>
      <c r="G49">
        <v>0.95749998000000003</v>
      </c>
      <c r="H49">
        <v>35.23500061</v>
      </c>
      <c r="J49" s="2">
        <f>TREND(Calibration!$A$2:$A$4,Calibration!$B$2:$B$4,C49)</f>
        <v>380.00419829547968</v>
      </c>
      <c r="K49" s="2">
        <f>TREND(Calibration!$A$2:$A$4,Calibration!$C$2:$C$4,E49)</f>
        <v>455.9804618397975</v>
      </c>
      <c r="L49" s="2">
        <f>TREND(Calibration!$A$2:$A$4,Calibration!$D$2:$D$4,G49)</f>
        <v>584.30625434599801</v>
      </c>
    </row>
    <row r="50" spans="1:12" x14ac:dyDescent="0.25">
      <c r="A50">
        <v>240094</v>
      </c>
      <c r="B50">
        <v>15.12199974</v>
      </c>
      <c r="C50">
        <v>0.31130001000000002</v>
      </c>
      <c r="D50">
        <v>37.311000819999997</v>
      </c>
      <c r="E50">
        <v>0.25206000000000001</v>
      </c>
      <c r="F50">
        <v>37.581001280000002</v>
      </c>
      <c r="G50">
        <v>0.95099997999999997</v>
      </c>
      <c r="H50">
        <v>35.22900009</v>
      </c>
      <c r="J50" s="2">
        <f>TREND(Calibration!$A$2:$A$4,Calibration!$B$2:$B$4,C50)</f>
        <v>388.17556560936464</v>
      </c>
      <c r="K50" s="2">
        <f>TREND(Calibration!$A$2:$A$4,Calibration!$C$2:$C$4,E50)</f>
        <v>456.82838802243668</v>
      </c>
      <c r="L50" s="2">
        <f>TREND(Calibration!$A$2:$A$4,Calibration!$D$2:$D$4,G50)</f>
        <v>580.26787435736992</v>
      </c>
    </row>
    <row r="51" spans="1:12" x14ac:dyDescent="0.25">
      <c r="A51">
        <v>245086</v>
      </c>
      <c r="B51">
        <v>15.09899998</v>
      </c>
      <c r="C51">
        <v>0.30772999000000001</v>
      </c>
      <c r="D51">
        <v>37.311000819999997</v>
      </c>
      <c r="E51">
        <v>0.25184000000000001</v>
      </c>
      <c r="F51">
        <v>37.520000459999999</v>
      </c>
      <c r="G51">
        <v>0.94400001</v>
      </c>
      <c r="H51">
        <v>35.244998930000001</v>
      </c>
      <c r="J51" s="2">
        <f>TREND(Calibration!$A$2:$A$4,Calibration!$B$2:$B$4,C51)</f>
        <v>372.32124781701918</v>
      </c>
      <c r="K51" s="2">
        <f>TREND(Calibration!$A$2:$A$4,Calibration!$C$2:$C$4,E51)</f>
        <v>455.13253565715831</v>
      </c>
      <c r="L51" s="2">
        <f>TREND(Calibration!$A$2:$A$4,Calibration!$D$2:$D$4,G51)</f>
        <v>575.91886839290896</v>
      </c>
    </row>
    <row r="52" spans="1:12" x14ac:dyDescent="0.25">
      <c r="A52">
        <v>250087</v>
      </c>
      <c r="B52">
        <v>15.102000240000001</v>
      </c>
      <c r="C52">
        <v>0.30719000000000002</v>
      </c>
      <c r="D52">
        <v>37.311000819999997</v>
      </c>
      <c r="E52">
        <v>0.25195000000000001</v>
      </c>
      <c r="F52">
        <v>37.511001589999999</v>
      </c>
      <c r="G52">
        <v>0.93910002999999997</v>
      </c>
      <c r="H52">
        <v>35.215999600000004</v>
      </c>
      <c r="J52" s="2">
        <f>TREND(Calibration!$A$2:$A$4,Calibration!$B$2:$B$4,C52)</f>
        <v>369.92317355841874</v>
      </c>
      <c r="K52" s="2">
        <f>TREND(Calibration!$A$2:$A$4,Calibration!$C$2:$C$4,E52)</f>
        <v>455.9804618397975</v>
      </c>
      <c r="L52" s="2">
        <f>TREND(Calibration!$A$2:$A$4,Calibration!$D$2:$D$4,G52)</f>
        <v>572.87456359649696</v>
      </c>
    </row>
    <row r="53" spans="1:12" x14ac:dyDescent="0.25">
      <c r="A53">
        <v>255086</v>
      </c>
      <c r="B53">
        <v>15.09300041</v>
      </c>
      <c r="C53">
        <v>0.30724998999999997</v>
      </c>
      <c r="D53">
        <v>37.305000309999997</v>
      </c>
      <c r="E53">
        <v>0.25206000000000001</v>
      </c>
      <c r="F53">
        <v>37.5359993</v>
      </c>
      <c r="G53">
        <v>0.9375</v>
      </c>
      <c r="H53">
        <v>35.291999820000001</v>
      </c>
      <c r="J53" s="2">
        <f>TREND(Calibration!$A$2:$A$4,Calibration!$B$2:$B$4,C53)</f>
        <v>370.18958677861428</v>
      </c>
      <c r="K53" s="2">
        <f>TREND(Calibration!$A$2:$A$4,Calibration!$C$2:$C$4,E53)</f>
        <v>456.82838802243668</v>
      </c>
      <c r="L53" s="2">
        <f>TREND(Calibration!$A$2:$A$4,Calibration!$D$2:$D$4,G53)</f>
        <v>571.88048219138864</v>
      </c>
    </row>
    <row r="54" spans="1:12" x14ac:dyDescent="0.25">
      <c r="A54">
        <v>260087</v>
      </c>
      <c r="B54">
        <v>15.07600021</v>
      </c>
      <c r="C54">
        <v>0.30687001000000003</v>
      </c>
      <c r="D54">
        <v>37.307998660000003</v>
      </c>
      <c r="E54">
        <v>0.25189</v>
      </c>
      <c r="F54">
        <v>37.546001429999997</v>
      </c>
      <c r="G54">
        <v>0.94559996999999996</v>
      </c>
      <c r="H54">
        <v>35.266998289999997</v>
      </c>
      <c r="J54" s="2">
        <f>TREND(Calibration!$A$2:$A$4,Calibration!$B$2:$B$4,C54)</f>
        <v>368.50211060908737</v>
      </c>
      <c r="K54" s="2">
        <f>TREND(Calibration!$A$2:$A$4,Calibration!$C$2:$C$4,E54)</f>
        <v>455.51795664926703</v>
      </c>
      <c r="L54" s="2">
        <f>TREND(Calibration!$A$2:$A$4,Calibration!$D$2:$D$4,G54)</f>
        <v>576.91290630777132</v>
      </c>
    </row>
    <row r="55" spans="1:12" x14ac:dyDescent="0.25">
      <c r="A55">
        <v>265091</v>
      </c>
      <c r="B55">
        <v>15.07299995</v>
      </c>
      <c r="C55">
        <v>0.30772999000000001</v>
      </c>
      <c r="D55">
        <v>37.255001069999999</v>
      </c>
      <c r="E55">
        <v>0.25227000999999999</v>
      </c>
      <c r="F55">
        <v>37.576000209999997</v>
      </c>
      <c r="G55">
        <v>0.95370001000000004</v>
      </c>
      <c r="H55">
        <v>35.2179985</v>
      </c>
      <c r="J55" s="2">
        <f>TREND(Calibration!$A$2:$A$4,Calibration!$B$2:$B$4,C55)</f>
        <v>372.32124781701918</v>
      </c>
      <c r="K55" s="2">
        <f>TREND(Calibration!$A$2:$A$4,Calibration!$C$2:$C$4,E55)</f>
        <v>458.44723327349175</v>
      </c>
      <c r="L55" s="2">
        <f>TREND(Calibration!$A$2:$A$4,Calibration!$D$2:$D$4,G55)</f>
        <v>581.94537391440008</v>
      </c>
    </row>
    <row r="56" spans="1:12" x14ac:dyDescent="0.25">
      <c r="A56">
        <v>270086</v>
      </c>
      <c r="B56">
        <v>15.04399967</v>
      </c>
      <c r="C56">
        <v>0.30519000000000002</v>
      </c>
      <c r="D56">
        <v>37.262001040000001</v>
      </c>
      <c r="E56">
        <v>0.25195000000000001</v>
      </c>
      <c r="F56">
        <v>37.543998719999998</v>
      </c>
      <c r="G56">
        <v>0.94940000999999996</v>
      </c>
      <c r="H56">
        <v>35.293998719999998</v>
      </c>
      <c r="J56" s="2">
        <f>TREND(Calibration!$A$2:$A$4,Calibration!$B$2:$B$4,C56)</f>
        <v>361.04125256506563</v>
      </c>
      <c r="K56" s="2">
        <f>TREND(Calibration!$A$2:$A$4,Calibration!$C$2:$C$4,E56)</f>
        <v>455.9804618397975</v>
      </c>
      <c r="L56" s="2">
        <f>TREND(Calibration!$A$2:$A$4,Calibration!$D$2:$D$4,G56)</f>
        <v>579.27383022961533</v>
      </c>
    </row>
    <row r="57" spans="1:12" x14ac:dyDescent="0.25">
      <c r="A57">
        <v>275087</v>
      </c>
      <c r="B57">
        <v>15.06299973</v>
      </c>
      <c r="C57">
        <v>0.31130001000000002</v>
      </c>
      <c r="D57">
        <v>37.311000819999997</v>
      </c>
      <c r="E57">
        <v>0.25222</v>
      </c>
      <c r="F57">
        <v>37.551998140000002</v>
      </c>
      <c r="G57">
        <v>0.93640000000000001</v>
      </c>
      <c r="H57">
        <v>35.231998439999998</v>
      </c>
      <c r="J57" s="2">
        <f>TREND(Calibration!$A$2:$A$4,Calibration!$B$2:$B$4,C57)</f>
        <v>388.17556560936464</v>
      </c>
      <c r="K57" s="2">
        <f>TREND(Calibration!$A$2:$A$4,Calibration!$C$2:$C$4,E57)</f>
        <v>458.06173519718459</v>
      </c>
      <c r="L57" s="2">
        <f>TREND(Calibration!$A$2:$A$4,Calibration!$D$2:$D$4,G57)</f>
        <v>571.19706403946702</v>
      </c>
    </row>
    <row r="58" spans="1:12" x14ac:dyDescent="0.25">
      <c r="A58">
        <v>280087</v>
      </c>
      <c r="B58">
        <v>15.088999749999999</v>
      </c>
      <c r="C58">
        <v>0.30789</v>
      </c>
      <c r="D58">
        <v>37.256999970000003</v>
      </c>
      <c r="E58">
        <v>0.25233000999999999</v>
      </c>
      <c r="F58">
        <v>37.523998259999999</v>
      </c>
      <c r="G58">
        <v>0.94720000000000004</v>
      </c>
      <c r="H58">
        <v>35.307998660000003</v>
      </c>
      <c r="J58" s="2">
        <f>TREND(Calibration!$A$2:$A$4,Calibration!$B$2:$B$4,C58)</f>
        <v>373.03184590609226</v>
      </c>
      <c r="K58" s="2">
        <f>TREND(Calibration!$A$2:$A$4,Calibration!$C$2:$C$4,E58)</f>
        <v>458.90973846402221</v>
      </c>
      <c r="L58" s="2">
        <f>TREND(Calibration!$A$2:$A$4,Calibration!$D$2:$D$4,G58)</f>
        <v>577.90698771287975</v>
      </c>
    </row>
    <row r="59" spans="1:12" x14ac:dyDescent="0.25">
      <c r="A59">
        <v>285087</v>
      </c>
      <c r="B59">
        <v>15.114999770000001</v>
      </c>
      <c r="C59">
        <v>0.30384000999999999</v>
      </c>
      <c r="D59">
        <v>37.263999939999998</v>
      </c>
      <c r="E59">
        <v>0.25227000999999999</v>
      </c>
      <c r="F59">
        <v>37.581001280000002</v>
      </c>
      <c r="G59">
        <v>0.95429998999999999</v>
      </c>
      <c r="H59">
        <v>35.307998660000003</v>
      </c>
      <c r="J59" s="2">
        <f>TREND(Calibration!$A$2:$A$4,Calibration!$B$2:$B$4,C59)</f>
        <v>355.04600030415713</v>
      </c>
      <c r="K59" s="2">
        <f>TREND(Calibration!$A$2:$A$4,Calibration!$C$2:$C$4,E59)</f>
        <v>458.44723327349175</v>
      </c>
      <c r="L59" s="2">
        <f>TREND(Calibration!$A$2:$A$4,Calibration!$D$2:$D$4,G59)</f>
        <v>582.31813502602733</v>
      </c>
    </row>
    <row r="60" spans="1:12" x14ac:dyDescent="0.25">
      <c r="A60">
        <v>290087</v>
      </c>
      <c r="B60">
        <v>15.09300041</v>
      </c>
      <c r="C60">
        <v>0.30546001</v>
      </c>
      <c r="D60">
        <v>37.2859993</v>
      </c>
      <c r="E60">
        <v>0.25222</v>
      </c>
      <c r="F60">
        <v>37.587001800000003</v>
      </c>
      <c r="G60">
        <v>0.95160001999999999</v>
      </c>
      <c r="H60">
        <v>35.307998660000003</v>
      </c>
      <c r="J60" s="2">
        <f>TREND(Calibration!$A$2:$A$4,Calibration!$B$2:$B$4,C60)</f>
        <v>362.24035630877324</v>
      </c>
      <c r="K60" s="2">
        <f>TREND(Calibration!$A$2:$A$4,Calibration!$C$2:$C$4,E60)</f>
        <v>458.06173519718459</v>
      </c>
      <c r="L60" s="2">
        <f>TREND(Calibration!$A$2:$A$4,Calibration!$D$2:$D$4,G60)</f>
        <v>580.64067274635102</v>
      </c>
    </row>
    <row r="61" spans="1:12" x14ac:dyDescent="0.25">
      <c r="A61">
        <v>295133</v>
      </c>
      <c r="B61">
        <v>15.125</v>
      </c>
      <c r="C61">
        <v>0.30632999999999999</v>
      </c>
      <c r="D61">
        <v>37.291999820000001</v>
      </c>
      <c r="E61">
        <v>0.25233000999999999</v>
      </c>
      <c r="F61">
        <v>37.583999630000001</v>
      </c>
      <c r="G61">
        <v>0.95160001999999999</v>
      </c>
      <c r="H61">
        <v>35.237998959999999</v>
      </c>
      <c r="J61" s="2">
        <f>TREND(Calibration!$A$2:$A$4,Calibration!$B$2:$B$4,C61)</f>
        <v>366.10394753127684</v>
      </c>
      <c r="K61" s="2">
        <f>TREND(Calibration!$A$2:$A$4,Calibration!$C$2:$C$4,E61)</f>
        <v>458.90973846402221</v>
      </c>
      <c r="L61" s="2">
        <f>TREND(Calibration!$A$2:$A$4,Calibration!$D$2:$D$4,G61)</f>
        <v>580.64067274635102</v>
      </c>
    </row>
    <row r="62" spans="1:12" x14ac:dyDescent="0.25">
      <c r="A62">
        <v>300086</v>
      </c>
      <c r="B62">
        <v>15.14099979</v>
      </c>
      <c r="C62">
        <v>0.308</v>
      </c>
      <c r="D62">
        <v>37.263999939999998</v>
      </c>
      <c r="E62">
        <v>0.25260000999999999</v>
      </c>
      <c r="F62">
        <v>37.57799911</v>
      </c>
      <c r="G62">
        <v>0.95429998999999999</v>
      </c>
      <c r="H62">
        <v>35.289001460000001</v>
      </c>
      <c r="J62" s="2">
        <f>TREND(Calibration!$A$2:$A$4,Calibration!$B$2:$B$4,C62)</f>
        <v>373.52035156072679</v>
      </c>
      <c r="K62" s="2">
        <f>TREND(Calibration!$A$2:$A$4,Calibration!$C$2:$C$4,E62)</f>
        <v>460.99101182140953</v>
      </c>
      <c r="L62" s="2">
        <f>TREND(Calibration!$A$2:$A$4,Calibration!$D$2:$D$4,G62)</f>
        <v>582.31813502602733</v>
      </c>
    </row>
    <row r="63" spans="1:12" x14ac:dyDescent="0.25">
      <c r="A63">
        <v>305094</v>
      </c>
      <c r="B63">
        <v>15.088999749999999</v>
      </c>
      <c r="C63">
        <v>0.30594999</v>
      </c>
      <c r="D63">
        <v>37.32400131</v>
      </c>
      <c r="E63">
        <v>0.25264998999999999</v>
      </c>
      <c r="F63">
        <v>37.527000430000001</v>
      </c>
      <c r="G63">
        <v>0.94400001</v>
      </c>
      <c r="H63">
        <v>35.219001769999998</v>
      </c>
      <c r="J63" s="2">
        <f>TREND(Calibration!$A$2:$A$4,Calibration!$B$2:$B$4,C63)</f>
        <v>364.4163381329347</v>
      </c>
      <c r="K63" s="2">
        <f>TREND(Calibration!$A$2:$A$4,Calibration!$C$2:$C$4,E63)</f>
        <v>461.37627864512137</v>
      </c>
      <c r="L63" s="2">
        <f>TREND(Calibration!$A$2:$A$4,Calibration!$D$2:$D$4,G63)</f>
        <v>575.91886839290896</v>
      </c>
    </row>
    <row r="64" spans="1:12" x14ac:dyDescent="0.25">
      <c r="A64">
        <v>310088</v>
      </c>
      <c r="B64">
        <v>15.09300041</v>
      </c>
      <c r="C64">
        <v>0.31011</v>
      </c>
      <c r="D64">
        <v>37.2859993</v>
      </c>
      <c r="E64">
        <v>0.25264998999999999</v>
      </c>
      <c r="F64">
        <v>37.527000430000001</v>
      </c>
      <c r="G64">
        <v>0.94450003000000005</v>
      </c>
      <c r="H64">
        <v>35.270000459999999</v>
      </c>
      <c r="J64" s="2">
        <f>TREND(Calibration!$A$2:$A$4,Calibration!$B$2:$B$4,C64)</f>
        <v>382.89077820871444</v>
      </c>
      <c r="K64" s="2">
        <f>TREND(Calibration!$A$2:$A$4,Calibration!$C$2:$C$4,E64)</f>
        <v>461.37627864512137</v>
      </c>
      <c r="L64" s="2">
        <f>TREND(Calibration!$A$2:$A$4,Calibration!$D$2:$D$4,G64)</f>
        <v>576.22952543320343</v>
      </c>
    </row>
    <row r="65" spans="1:12" x14ac:dyDescent="0.25">
      <c r="A65">
        <v>315147</v>
      </c>
      <c r="B65">
        <v>15.15100002</v>
      </c>
      <c r="C65">
        <v>0.30232998999999999</v>
      </c>
      <c r="D65">
        <v>37.266998289999997</v>
      </c>
      <c r="E65">
        <v>0.25253998999999999</v>
      </c>
      <c r="F65">
        <v>37.57400131</v>
      </c>
      <c r="G65">
        <v>0.95859998000000002</v>
      </c>
      <c r="H65">
        <v>35.207000729999997</v>
      </c>
      <c r="J65" s="2">
        <f>TREND(Calibration!$A$2:$A$4,Calibration!$B$2:$B$4,C65)</f>
        <v>348.34006113496548</v>
      </c>
      <c r="K65" s="2">
        <f>TREND(Calibration!$A$2:$A$4,Calibration!$C$2:$C$4,E65)</f>
        <v>460.52835246248219</v>
      </c>
      <c r="L65" s="2">
        <f>TREND(Calibration!$A$2:$A$4,Calibration!$D$2:$D$4,G65)</f>
        <v>584.98967249791974</v>
      </c>
    </row>
    <row r="66" spans="1:12" x14ac:dyDescent="0.25">
      <c r="A66">
        <v>320087</v>
      </c>
      <c r="B66">
        <v>15.14099979</v>
      </c>
      <c r="C66">
        <v>0.30827000999999998</v>
      </c>
      <c r="D66">
        <v>37.298999790000003</v>
      </c>
      <c r="E66">
        <v>0.25260000999999999</v>
      </c>
      <c r="F66">
        <v>37.57799911</v>
      </c>
      <c r="G66">
        <v>0.95429998999999999</v>
      </c>
      <c r="H66">
        <v>35.256999970000003</v>
      </c>
      <c r="J66" s="2">
        <f>TREND(Calibration!$A$2:$A$4,Calibration!$B$2:$B$4,C66)</f>
        <v>374.7194553044344</v>
      </c>
      <c r="K66" s="2">
        <f>TREND(Calibration!$A$2:$A$4,Calibration!$C$2:$C$4,E66)</f>
        <v>460.99101182140953</v>
      </c>
      <c r="L66" s="2">
        <f>TREND(Calibration!$A$2:$A$4,Calibration!$D$2:$D$4,G66)</f>
        <v>582.31813502602733</v>
      </c>
    </row>
    <row r="67" spans="1:12" x14ac:dyDescent="0.25">
      <c r="A67">
        <v>325199</v>
      </c>
      <c r="B67">
        <v>15.12199974</v>
      </c>
      <c r="C67">
        <v>0.30535001000000001</v>
      </c>
      <c r="D67">
        <v>37.313999180000003</v>
      </c>
      <c r="E67">
        <v>0.25297998999999999</v>
      </c>
      <c r="F67">
        <v>37.5359993</v>
      </c>
      <c r="G67">
        <v>0.94450003000000005</v>
      </c>
      <c r="H67">
        <v>35.222999569999999</v>
      </c>
      <c r="J67" s="2">
        <f>TREND(Calibration!$A$2:$A$4,Calibration!$B$2:$B$4,C67)</f>
        <v>361.75185065413871</v>
      </c>
      <c r="K67" s="2">
        <f>TREND(Calibration!$A$2:$A$4,Calibration!$C$2:$C$4,E67)</f>
        <v>463.92005719303916</v>
      </c>
      <c r="L67" s="2">
        <f>TREND(Calibration!$A$2:$A$4,Calibration!$D$2:$D$4,G67)</f>
        <v>576.22952543320343</v>
      </c>
    </row>
    <row r="68" spans="1:12" x14ac:dyDescent="0.25">
      <c r="A68">
        <v>330193</v>
      </c>
      <c r="B68">
        <v>15.088999749999999</v>
      </c>
      <c r="C68">
        <v>0.31206</v>
      </c>
      <c r="D68">
        <v>37.2859993</v>
      </c>
      <c r="E68">
        <v>0.25291999999999998</v>
      </c>
      <c r="F68">
        <v>37.539001460000001</v>
      </c>
      <c r="G68">
        <v>0.95209997999999996</v>
      </c>
      <c r="H68">
        <v>35.307998660000003</v>
      </c>
      <c r="J68" s="2">
        <f>TREND(Calibration!$A$2:$A$4,Calibration!$B$2:$B$4,C68)</f>
        <v>391.5506511772337</v>
      </c>
      <c r="K68" s="2">
        <f>TREND(Calibration!$A$2:$A$4,Calibration!$C$2:$C$4,E68)</f>
        <v>463.4576290867069</v>
      </c>
      <c r="L68" s="2">
        <f>TREND(Calibration!$A$2:$A$4,Calibration!$D$2:$D$4,G68)</f>
        <v>580.95129250929165</v>
      </c>
    </row>
    <row r="69" spans="1:12" x14ac:dyDescent="0.25">
      <c r="A69">
        <v>335177</v>
      </c>
      <c r="B69">
        <v>15.07299995</v>
      </c>
      <c r="C69">
        <v>0.30599999</v>
      </c>
      <c r="D69">
        <v>37.311000819999997</v>
      </c>
      <c r="E69">
        <v>0.25233000999999999</v>
      </c>
      <c r="F69">
        <v>37.546001429999997</v>
      </c>
      <c r="G69">
        <v>0.95799999999999996</v>
      </c>
      <c r="H69">
        <v>35.305000309999997</v>
      </c>
      <c r="J69" s="2">
        <f>TREND(Calibration!$A$2:$A$4,Calibration!$B$2:$B$4,C69)</f>
        <v>364.63838615776854</v>
      </c>
      <c r="K69" s="2">
        <f>TREND(Calibration!$A$2:$A$4,Calibration!$C$2:$C$4,E69)</f>
        <v>458.90973846402221</v>
      </c>
      <c r="L69" s="2">
        <f>TREND(Calibration!$A$2:$A$4,Calibration!$D$2:$D$4,G69)</f>
        <v>584.61691138629249</v>
      </c>
    </row>
    <row r="70" spans="1:12" x14ac:dyDescent="0.25">
      <c r="A70">
        <v>340146</v>
      </c>
      <c r="B70">
        <v>15.079999920000001</v>
      </c>
      <c r="C70">
        <v>0.30632999999999999</v>
      </c>
      <c r="D70">
        <v>37.283000950000002</v>
      </c>
      <c r="E70">
        <v>0.25233000999999999</v>
      </c>
      <c r="F70">
        <v>37.516998289999997</v>
      </c>
      <c r="G70">
        <v>0.94669998</v>
      </c>
      <c r="H70">
        <v>35.266998289999997</v>
      </c>
      <c r="J70" s="2">
        <f>TREND(Calibration!$A$2:$A$4,Calibration!$B$2:$B$4,C70)</f>
        <v>366.10394753127684</v>
      </c>
      <c r="K70" s="2">
        <f>TREND(Calibration!$A$2:$A$4,Calibration!$C$2:$C$4,E70)</f>
        <v>458.90973846402221</v>
      </c>
      <c r="L70" s="2">
        <f>TREND(Calibration!$A$2:$A$4,Calibration!$D$2:$D$4,G70)</f>
        <v>577.59633067258528</v>
      </c>
    </row>
    <row r="71" spans="1:12" x14ac:dyDescent="0.25">
      <c r="A71">
        <v>345086</v>
      </c>
      <c r="B71">
        <v>15.12199974</v>
      </c>
      <c r="C71">
        <v>0.30303001000000002</v>
      </c>
      <c r="D71">
        <v>37.231998439999998</v>
      </c>
      <c r="E71">
        <v>0.25242998999999999</v>
      </c>
      <c r="F71">
        <v>37.57799911</v>
      </c>
      <c r="G71">
        <v>0.95480001000000003</v>
      </c>
      <c r="H71">
        <v>35.313999180000003</v>
      </c>
      <c r="J71" s="2">
        <f>TREND(Calibration!$A$2:$A$4,Calibration!$B$2:$B$4,C71)</f>
        <v>351.44882230184908</v>
      </c>
      <c r="K71" s="2">
        <f>TREND(Calibration!$A$2:$A$4,Calibration!$C$2:$C$4,E71)</f>
        <v>459.680426279843</v>
      </c>
      <c r="L71" s="2">
        <f>TREND(Calibration!$A$2:$A$4,Calibration!$D$2:$D$4,G71)</f>
        <v>582.62879206632169</v>
      </c>
    </row>
    <row r="72" spans="1:12" x14ac:dyDescent="0.25">
      <c r="A72">
        <v>350087</v>
      </c>
      <c r="B72">
        <v>15.10900021</v>
      </c>
      <c r="C72">
        <v>0.30838000999999998</v>
      </c>
      <c r="D72">
        <v>37.272998809999997</v>
      </c>
      <c r="E72">
        <v>0.25222</v>
      </c>
      <c r="F72">
        <v>37.587001800000003</v>
      </c>
      <c r="G72">
        <v>0.95799999999999996</v>
      </c>
      <c r="H72">
        <v>35.311000819999997</v>
      </c>
      <c r="J72" s="2">
        <f>TREND(Calibration!$A$2:$A$4,Calibration!$B$2:$B$4,C72)</f>
        <v>375.20796095906871</v>
      </c>
      <c r="K72" s="2">
        <f>TREND(Calibration!$A$2:$A$4,Calibration!$C$2:$C$4,E72)</f>
        <v>458.06173519718459</v>
      </c>
      <c r="L72" s="2">
        <f>TREND(Calibration!$A$2:$A$4,Calibration!$D$2:$D$4,G72)</f>
        <v>584.61691138629249</v>
      </c>
    </row>
    <row r="73" spans="1:12" x14ac:dyDescent="0.25">
      <c r="A73">
        <v>355086</v>
      </c>
      <c r="B73">
        <v>15.114999770000001</v>
      </c>
      <c r="C73">
        <v>0.30513999000000003</v>
      </c>
      <c r="D73">
        <v>37.244998930000001</v>
      </c>
      <c r="E73">
        <v>0.25195000000000001</v>
      </c>
      <c r="F73">
        <v>37.590000150000002</v>
      </c>
      <c r="G73">
        <v>0.95529997</v>
      </c>
      <c r="H73">
        <v>35.266998289999997</v>
      </c>
      <c r="J73" s="2">
        <f>TREND(Calibration!$A$2:$A$4,Calibration!$B$2:$B$4,C73)</f>
        <v>360.81916013062687</v>
      </c>
      <c r="K73" s="2">
        <f>TREND(Calibration!$A$2:$A$4,Calibration!$C$2:$C$4,E73)</f>
        <v>455.9804618397975</v>
      </c>
      <c r="L73" s="2">
        <f>TREND(Calibration!$A$2:$A$4,Calibration!$D$2:$D$4,G73)</f>
        <v>582.93941182926244</v>
      </c>
    </row>
    <row r="74" spans="1:12" x14ac:dyDescent="0.25">
      <c r="A74">
        <v>360218</v>
      </c>
      <c r="B74">
        <v>15.114999770000001</v>
      </c>
      <c r="C74">
        <v>0.30789</v>
      </c>
      <c r="D74">
        <v>37.261001589999999</v>
      </c>
      <c r="E74">
        <v>0.252</v>
      </c>
      <c r="F74">
        <v>37.587001800000003</v>
      </c>
      <c r="G74">
        <v>0.95910001</v>
      </c>
      <c r="H74">
        <v>35.305000309999997</v>
      </c>
      <c r="J74" s="2">
        <f>TREND(Calibration!$A$2:$A$4,Calibration!$B$2:$B$4,C74)</f>
        <v>373.03184590609226</v>
      </c>
      <c r="K74" s="2">
        <f>TREND(Calibration!$A$2:$A$4,Calibration!$C$2:$C$4,E74)</f>
        <v>456.36588283190622</v>
      </c>
      <c r="L74" s="2">
        <f>TREND(Calibration!$A$2:$A$4,Calibration!$D$2:$D$4,G74)</f>
        <v>585.30033575110645</v>
      </c>
    </row>
    <row r="75" spans="1:12" x14ac:dyDescent="0.25">
      <c r="A75">
        <v>365094</v>
      </c>
      <c r="B75">
        <v>15.07299995</v>
      </c>
      <c r="C75">
        <v>0.30546001</v>
      </c>
      <c r="D75">
        <v>37.298999790000003</v>
      </c>
      <c r="E75">
        <v>0.25206000000000001</v>
      </c>
      <c r="F75">
        <v>37.513999939999998</v>
      </c>
      <c r="G75">
        <v>0.94289999999999996</v>
      </c>
      <c r="H75">
        <v>35.359001159999998</v>
      </c>
      <c r="J75" s="2">
        <f>TREND(Calibration!$A$2:$A$4,Calibration!$B$2:$B$4,C75)</f>
        <v>362.24035630877324</v>
      </c>
      <c r="K75" s="2">
        <f>TREND(Calibration!$A$2:$A$4,Calibration!$C$2:$C$4,E75)</f>
        <v>456.82838802243668</v>
      </c>
      <c r="L75" s="2">
        <f>TREND(Calibration!$A$2:$A$4,Calibration!$D$2:$D$4,G75)</f>
        <v>575.235444028095</v>
      </c>
    </row>
    <row r="76" spans="1:12" x14ac:dyDescent="0.25">
      <c r="A76">
        <v>370086</v>
      </c>
      <c r="B76">
        <v>15.114999770000001</v>
      </c>
      <c r="C76">
        <v>0.30206000999999999</v>
      </c>
      <c r="D76">
        <v>37.270000459999999</v>
      </c>
      <c r="E76">
        <v>0.25195000000000001</v>
      </c>
      <c r="F76">
        <v>37.583999630000001</v>
      </c>
      <c r="G76">
        <v>0.95639998000000004</v>
      </c>
      <c r="H76">
        <v>35.311000819999997</v>
      </c>
      <c r="J76" s="2">
        <f>TREND(Calibration!$A$2:$A$4,Calibration!$B$2:$B$4,C76)</f>
        <v>347.14109062007265</v>
      </c>
      <c r="K76" s="2">
        <f>TREND(Calibration!$A$2:$A$4,Calibration!$C$2:$C$4,E76)</f>
        <v>455.9804618397975</v>
      </c>
      <c r="L76" s="2">
        <f>TREND(Calibration!$A$2:$A$4,Calibration!$D$2:$D$4,G76)</f>
        <v>583.6228361940764</v>
      </c>
    </row>
    <row r="77" spans="1:12" x14ac:dyDescent="0.25">
      <c r="A77">
        <v>375088</v>
      </c>
      <c r="B77">
        <v>15.083000180000001</v>
      </c>
      <c r="C77">
        <v>0.30730000000000002</v>
      </c>
      <c r="D77">
        <v>37.301998140000002</v>
      </c>
      <c r="E77">
        <v>0.25206000000000001</v>
      </c>
      <c r="F77">
        <v>37.520000459999999</v>
      </c>
      <c r="G77">
        <v>0.94779997999999999</v>
      </c>
      <c r="H77">
        <v>35.254001619999997</v>
      </c>
      <c r="J77" s="2">
        <f>TREND(Calibration!$A$2:$A$4,Calibration!$B$2:$B$4,C77)</f>
        <v>370.41167921305328</v>
      </c>
      <c r="K77" s="2">
        <f>TREND(Calibration!$A$2:$A$4,Calibration!$C$2:$C$4,E77)</f>
        <v>456.82838802243668</v>
      </c>
      <c r="L77" s="2">
        <f>TREND(Calibration!$A$2:$A$4,Calibration!$D$2:$D$4,G77)</f>
        <v>578.2797488245069</v>
      </c>
    </row>
    <row r="78" spans="1:12" x14ac:dyDescent="0.25">
      <c r="A78">
        <v>380087</v>
      </c>
      <c r="B78">
        <v>15.13799953</v>
      </c>
      <c r="C78">
        <v>0.31270998999999999</v>
      </c>
      <c r="D78">
        <v>37.256999970000003</v>
      </c>
      <c r="E78">
        <v>0.25161999000000002</v>
      </c>
      <c r="F78">
        <v>37.562000269999999</v>
      </c>
      <c r="G78">
        <v>0.94830000000000003</v>
      </c>
      <c r="H78">
        <v>35.311000819999997</v>
      </c>
      <c r="J78" s="2">
        <f>TREND(Calibration!$A$2:$A$4,Calibration!$B$2:$B$4,C78)</f>
        <v>394.43723109046846</v>
      </c>
      <c r="K78" s="2">
        <f>TREND(Calibration!$A$2:$A$4,Calibration!$C$2:$C$4,E78)</f>
        <v>453.43660620768151</v>
      </c>
      <c r="L78" s="2">
        <f>TREND(Calibration!$A$2:$A$4,Calibration!$D$2:$D$4,G78)</f>
        <v>578.59040586480137</v>
      </c>
    </row>
    <row r="79" spans="1:12" x14ac:dyDescent="0.25">
      <c r="A79">
        <v>385211</v>
      </c>
      <c r="B79">
        <v>15.12199974</v>
      </c>
      <c r="C79">
        <v>0.30779001</v>
      </c>
      <c r="D79">
        <v>37.263999939999998</v>
      </c>
      <c r="E79">
        <v>0.25206000000000001</v>
      </c>
      <c r="F79">
        <v>37.555000309999997</v>
      </c>
      <c r="G79">
        <v>0.95099997999999997</v>
      </c>
      <c r="H79">
        <v>35.244998930000001</v>
      </c>
      <c r="J79" s="2">
        <f>TREND(Calibration!$A$2:$A$4,Calibration!$B$2:$B$4,C79)</f>
        <v>372.58779426602973</v>
      </c>
      <c r="K79" s="2">
        <f>TREND(Calibration!$A$2:$A$4,Calibration!$C$2:$C$4,E79)</f>
        <v>456.82838802243668</v>
      </c>
      <c r="L79" s="2">
        <f>TREND(Calibration!$A$2:$A$4,Calibration!$D$2:$D$4,G79)</f>
        <v>580.26787435736992</v>
      </c>
    </row>
    <row r="80" spans="1:12" x14ac:dyDescent="0.25">
      <c r="A80">
        <v>390096</v>
      </c>
      <c r="B80">
        <v>15.14500046</v>
      </c>
      <c r="C80">
        <v>0.30454001000000003</v>
      </c>
      <c r="D80">
        <v>37.261001589999999</v>
      </c>
      <c r="E80">
        <v>0.25260000999999999</v>
      </c>
      <c r="F80">
        <v>37.570999149999999</v>
      </c>
      <c r="G80">
        <v>0.95429998999999999</v>
      </c>
      <c r="H80">
        <v>35.219001769999998</v>
      </c>
      <c r="J80" s="2">
        <f>TREND(Calibration!$A$2:$A$4,Calibration!$B$2:$B$4,C80)</f>
        <v>358.15467265183088</v>
      </c>
      <c r="K80" s="2">
        <f>TREND(Calibration!$A$2:$A$4,Calibration!$C$2:$C$4,E80)</f>
        <v>460.99101182140953</v>
      </c>
      <c r="L80" s="2">
        <f>TREND(Calibration!$A$2:$A$4,Calibration!$D$2:$D$4,G80)</f>
        <v>582.31813502602733</v>
      </c>
    </row>
    <row r="81" spans="1:12" x14ac:dyDescent="0.25">
      <c r="A81">
        <v>395087</v>
      </c>
      <c r="B81">
        <v>15.10900021</v>
      </c>
      <c r="C81">
        <v>0.30853998999999999</v>
      </c>
      <c r="D81">
        <v>37.291999820000001</v>
      </c>
      <c r="E81">
        <v>0.25227000999999999</v>
      </c>
      <c r="F81">
        <v>37.513999939999998</v>
      </c>
      <c r="G81">
        <v>0.93809998000000006</v>
      </c>
      <c r="H81">
        <v>35.276000979999999</v>
      </c>
      <c r="J81" s="2">
        <f>TREND(Calibration!$A$2:$A$4,Calibration!$B$2:$B$4,C81)</f>
        <v>375.91842581932701</v>
      </c>
      <c r="K81" s="2">
        <f>TREND(Calibration!$A$2:$A$4,Calibration!$C$2:$C$4,E81)</f>
        <v>458.44723327349175</v>
      </c>
      <c r="L81" s="2">
        <f>TREND(Calibration!$A$2:$A$4,Calibration!$D$2:$D$4,G81)</f>
        <v>572.25324330301589</v>
      </c>
    </row>
    <row r="82" spans="1:12" x14ac:dyDescent="0.25">
      <c r="A82">
        <v>400094</v>
      </c>
      <c r="B82">
        <v>15.07600021</v>
      </c>
      <c r="C82">
        <v>0.30827000999999998</v>
      </c>
      <c r="D82">
        <v>37.283000950000002</v>
      </c>
      <c r="E82">
        <v>0.25222</v>
      </c>
      <c r="F82">
        <v>37.500999450000002</v>
      </c>
      <c r="G82">
        <v>0.93809998000000006</v>
      </c>
      <c r="H82">
        <v>35.270000459999999</v>
      </c>
      <c r="J82" s="2">
        <f>TREND(Calibration!$A$2:$A$4,Calibration!$B$2:$B$4,C82)</f>
        <v>374.7194553044344</v>
      </c>
      <c r="K82" s="2">
        <f>TREND(Calibration!$A$2:$A$4,Calibration!$C$2:$C$4,E82)</f>
        <v>458.06173519718459</v>
      </c>
      <c r="L82" s="2">
        <f>TREND(Calibration!$A$2:$A$4,Calibration!$D$2:$D$4,G82)</f>
        <v>572.25324330301589</v>
      </c>
    </row>
    <row r="83" spans="1:12" x14ac:dyDescent="0.25">
      <c r="A83">
        <v>405212</v>
      </c>
      <c r="B83">
        <v>15.10900021</v>
      </c>
      <c r="C83">
        <v>0.30698001000000003</v>
      </c>
      <c r="D83">
        <v>37.256999970000003</v>
      </c>
      <c r="E83">
        <v>0.25260000999999999</v>
      </c>
      <c r="F83">
        <v>37.599998470000003</v>
      </c>
      <c r="G83">
        <v>0.95749998000000003</v>
      </c>
      <c r="H83">
        <v>35.244998930000001</v>
      </c>
      <c r="J83" s="2">
        <f>TREND(Calibration!$A$2:$A$4,Calibration!$B$2:$B$4,C83)</f>
        <v>368.99061626372168</v>
      </c>
      <c r="K83" s="2">
        <f>TREND(Calibration!$A$2:$A$4,Calibration!$C$2:$C$4,E83)</f>
        <v>460.99101182140953</v>
      </c>
      <c r="L83" s="2">
        <f>TREND(Calibration!$A$2:$A$4,Calibration!$D$2:$D$4,G83)</f>
        <v>584.30625434599801</v>
      </c>
    </row>
    <row r="84" spans="1:12" x14ac:dyDescent="0.25">
      <c r="A84">
        <v>410212</v>
      </c>
      <c r="B84">
        <v>15.105999949999999</v>
      </c>
      <c r="C84">
        <v>0.30827000999999998</v>
      </c>
      <c r="D84">
        <v>37.289001460000001</v>
      </c>
      <c r="E84">
        <v>0.252</v>
      </c>
      <c r="F84">
        <v>37.57400131</v>
      </c>
      <c r="G84">
        <v>0.95209997999999996</v>
      </c>
      <c r="H84">
        <v>35.291999820000001</v>
      </c>
      <c r="J84" s="2">
        <f>TREND(Calibration!$A$2:$A$4,Calibration!$B$2:$B$4,C84)</f>
        <v>374.7194553044344</v>
      </c>
      <c r="K84" s="2">
        <f>TREND(Calibration!$A$2:$A$4,Calibration!$C$2:$C$4,E84)</f>
        <v>456.36588283190622</v>
      </c>
      <c r="L84" s="2">
        <f>TREND(Calibration!$A$2:$A$4,Calibration!$D$2:$D$4,G84)</f>
        <v>580.95129250929165</v>
      </c>
    </row>
    <row r="85" spans="1:12" x14ac:dyDescent="0.25">
      <c r="A85">
        <v>415087</v>
      </c>
      <c r="B85">
        <v>15.11200047</v>
      </c>
      <c r="C85">
        <v>0.30880999999999997</v>
      </c>
      <c r="D85">
        <v>37.298999790000003</v>
      </c>
      <c r="E85">
        <v>0.252</v>
      </c>
      <c r="F85">
        <v>37.500999450000002</v>
      </c>
      <c r="G85">
        <v>0.94349998000000002</v>
      </c>
      <c r="H85">
        <v>35.291999820000001</v>
      </c>
      <c r="J85" s="2">
        <f>TREND(Calibration!$A$2:$A$4,Calibration!$B$2:$B$4,C85)</f>
        <v>377.11752956303462</v>
      </c>
      <c r="K85" s="2">
        <f>TREND(Calibration!$A$2:$A$4,Calibration!$C$2:$C$4,E85)</f>
        <v>456.36588283190622</v>
      </c>
      <c r="L85" s="2">
        <f>TREND(Calibration!$A$2:$A$4,Calibration!$D$2:$D$4,G85)</f>
        <v>575.60820513972226</v>
      </c>
    </row>
    <row r="86" spans="1:12" x14ac:dyDescent="0.25">
      <c r="A86">
        <v>420086</v>
      </c>
      <c r="B86">
        <v>15.10900021</v>
      </c>
      <c r="C86">
        <v>0.30713998999999997</v>
      </c>
      <c r="D86">
        <v>37.250999450000002</v>
      </c>
      <c r="E86">
        <v>0.25195000000000001</v>
      </c>
      <c r="F86">
        <v>37.500999450000002</v>
      </c>
      <c r="G86">
        <v>0.94179999999999997</v>
      </c>
      <c r="H86">
        <v>35.283000950000002</v>
      </c>
      <c r="J86" s="2">
        <f>TREND(Calibration!$A$2:$A$4,Calibration!$B$2:$B$4,C86)</f>
        <v>369.70108112397975</v>
      </c>
      <c r="K86" s="2">
        <f>TREND(Calibration!$A$2:$A$4,Calibration!$C$2:$C$4,E86)</f>
        <v>455.9804618397975</v>
      </c>
      <c r="L86" s="2">
        <f>TREND(Calibration!$A$2:$A$4,Calibration!$D$2:$D$4,G86)</f>
        <v>574.55202587617327</v>
      </c>
    </row>
    <row r="87" spans="1:12" x14ac:dyDescent="0.25">
      <c r="A87">
        <v>425087</v>
      </c>
      <c r="B87">
        <v>15.105999949999999</v>
      </c>
      <c r="C87">
        <v>0.30698001000000003</v>
      </c>
      <c r="D87">
        <v>37.263999939999998</v>
      </c>
      <c r="E87">
        <v>0.25189</v>
      </c>
      <c r="F87">
        <v>37.527000430000001</v>
      </c>
      <c r="G87">
        <v>0.94129996999999999</v>
      </c>
      <c r="H87">
        <v>35.222999569999999</v>
      </c>
      <c r="J87" s="2">
        <f>TREND(Calibration!$A$2:$A$4,Calibration!$B$2:$B$4,C87)</f>
        <v>368.99061626372168</v>
      </c>
      <c r="K87" s="2">
        <f>TREND(Calibration!$A$2:$A$4,Calibration!$C$2:$C$4,E87)</f>
        <v>455.51795664926703</v>
      </c>
      <c r="L87" s="2">
        <f>TREND(Calibration!$A$2:$A$4,Calibration!$D$2:$D$4,G87)</f>
        <v>574.24136262298657</v>
      </c>
    </row>
    <row r="88" spans="1:12" x14ac:dyDescent="0.25">
      <c r="A88">
        <v>430102</v>
      </c>
      <c r="B88">
        <v>15.10900021</v>
      </c>
      <c r="C88">
        <v>0.30779001</v>
      </c>
      <c r="D88">
        <v>37.256999970000003</v>
      </c>
      <c r="E88">
        <v>0.25195000000000001</v>
      </c>
      <c r="F88">
        <v>37.516998289999997</v>
      </c>
      <c r="G88">
        <v>0.94450003000000005</v>
      </c>
      <c r="H88">
        <v>35.250999450000002</v>
      </c>
      <c r="J88" s="2">
        <f>TREND(Calibration!$A$2:$A$4,Calibration!$B$2:$B$4,C88)</f>
        <v>372.58779426602973</v>
      </c>
      <c r="K88" s="2">
        <f>TREND(Calibration!$A$2:$A$4,Calibration!$C$2:$C$4,E88)</f>
        <v>455.9804618397975</v>
      </c>
      <c r="L88" s="2">
        <f>TREND(Calibration!$A$2:$A$4,Calibration!$D$2:$D$4,G88)</f>
        <v>576.22952543320343</v>
      </c>
    </row>
    <row r="89" spans="1:12" x14ac:dyDescent="0.25">
      <c r="A89">
        <v>435095</v>
      </c>
      <c r="B89">
        <v>15.11200047</v>
      </c>
      <c r="C89">
        <v>0.30752000000000002</v>
      </c>
      <c r="D89">
        <v>37.256999970000003</v>
      </c>
      <c r="E89">
        <v>0.252</v>
      </c>
      <c r="F89">
        <v>37.551998140000002</v>
      </c>
      <c r="G89">
        <v>0.95859998000000002</v>
      </c>
      <c r="H89">
        <v>35.311000819999997</v>
      </c>
      <c r="J89" s="2">
        <f>TREND(Calibration!$A$2:$A$4,Calibration!$B$2:$B$4,C89)</f>
        <v>371.38869052232212</v>
      </c>
      <c r="K89" s="2">
        <f>TREND(Calibration!$A$2:$A$4,Calibration!$C$2:$C$4,E89)</f>
        <v>456.36588283190622</v>
      </c>
      <c r="L89" s="2">
        <f>TREND(Calibration!$A$2:$A$4,Calibration!$D$2:$D$4,G89)</f>
        <v>584.98967249791974</v>
      </c>
    </row>
    <row r="90" spans="1:12" x14ac:dyDescent="0.25">
      <c r="A90">
        <v>440087</v>
      </c>
      <c r="B90">
        <v>15.131999970000001</v>
      </c>
      <c r="C90">
        <v>0.30502998999999997</v>
      </c>
      <c r="D90">
        <v>37.242000580000003</v>
      </c>
      <c r="E90">
        <v>0.25233000999999999</v>
      </c>
      <c r="F90">
        <v>37.557998660000003</v>
      </c>
      <c r="G90">
        <v>0.96069998000000001</v>
      </c>
      <c r="H90">
        <v>35.311000819999997</v>
      </c>
      <c r="J90" s="2">
        <f>TREND(Calibration!$A$2:$A$4,Calibration!$B$2:$B$4,C90)</f>
        <v>360.33065447599211</v>
      </c>
      <c r="K90" s="2">
        <f>TREND(Calibration!$A$2:$A$4,Calibration!$C$2:$C$4,E90)</f>
        <v>458.90973846402221</v>
      </c>
      <c r="L90" s="2">
        <f>TREND(Calibration!$A$2:$A$4,Calibration!$D$2:$D$4,G90)</f>
        <v>586.29437987886104</v>
      </c>
    </row>
    <row r="91" spans="1:12" x14ac:dyDescent="0.25">
      <c r="A91">
        <v>445190</v>
      </c>
      <c r="B91">
        <v>15.07600021</v>
      </c>
      <c r="C91">
        <v>0.30476001000000003</v>
      </c>
      <c r="D91">
        <v>37.250999450000002</v>
      </c>
      <c r="E91">
        <v>0.25227000999999999</v>
      </c>
      <c r="F91">
        <v>37.551998140000002</v>
      </c>
      <c r="G91">
        <v>0.95099997999999997</v>
      </c>
      <c r="H91">
        <v>35.326999659999998</v>
      </c>
      <c r="J91" s="2">
        <f>TREND(Calibration!$A$2:$A$4,Calibration!$B$2:$B$4,C91)</f>
        <v>359.13168396109972</v>
      </c>
      <c r="K91" s="2">
        <f>TREND(Calibration!$A$2:$A$4,Calibration!$C$2:$C$4,E91)</f>
        <v>458.44723327349175</v>
      </c>
      <c r="L91" s="2">
        <f>TREND(Calibration!$A$2:$A$4,Calibration!$D$2:$D$4,G91)</f>
        <v>580.26787435736992</v>
      </c>
    </row>
    <row r="92" spans="1:12" x14ac:dyDescent="0.25">
      <c r="A92">
        <v>450090</v>
      </c>
      <c r="B92">
        <v>15.041000370000001</v>
      </c>
      <c r="C92">
        <v>0.30583999000000001</v>
      </c>
      <c r="D92">
        <v>37.270000459999999</v>
      </c>
      <c r="E92">
        <v>0.25233000999999999</v>
      </c>
      <c r="F92">
        <v>37.5359993</v>
      </c>
      <c r="G92">
        <v>0.94349998000000002</v>
      </c>
      <c r="H92">
        <v>35.270000459999999</v>
      </c>
      <c r="J92" s="2">
        <f>TREND(Calibration!$A$2:$A$4,Calibration!$B$2:$B$4,C92)</f>
        <v>363.92783247830039</v>
      </c>
      <c r="K92" s="2">
        <f>TREND(Calibration!$A$2:$A$4,Calibration!$C$2:$C$4,E92)</f>
        <v>458.90973846402221</v>
      </c>
      <c r="L92" s="2">
        <f>TREND(Calibration!$A$2:$A$4,Calibration!$D$2:$D$4,G92)</f>
        <v>575.60820513972226</v>
      </c>
    </row>
    <row r="93" spans="1:12" x14ac:dyDescent="0.25">
      <c r="A93">
        <v>455195</v>
      </c>
      <c r="B93">
        <v>15.01799965</v>
      </c>
      <c r="C93">
        <v>0.30919001000000002</v>
      </c>
      <c r="D93">
        <v>37.270000459999999</v>
      </c>
      <c r="E93">
        <v>0.25233000999999999</v>
      </c>
      <c r="F93">
        <v>37.527000430000001</v>
      </c>
      <c r="G93">
        <v>0.95050000999999995</v>
      </c>
      <c r="H93">
        <v>35.272998809999997</v>
      </c>
      <c r="J93" s="2">
        <f>TREND(Calibration!$A$2:$A$4,Calibration!$B$2:$B$4,C93)</f>
        <v>378.805138961377</v>
      </c>
      <c r="K93" s="2">
        <f>TREND(Calibration!$A$2:$A$4,Calibration!$C$2:$C$4,E93)</f>
        <v>458.90973846402221</v>
      </c>
      <c r="L93" s="2">
        <f>TREND(Calibration!$A$2:$A$4,Calibration!$D$2:$D$4,G93)</f>
        <v>579.95724838153694</v>
      </c>
    </row>
    <row r="94" spans="1:12" x14ac:dyDescent="0.25">
      <c r="A94">
        <v>460287</v>
      </c>
      <c r="B94">
        <v>15.02099991</v>
      </c>
      <c r="C94">
        <v>0.30886998999999998</v>
      </c>
      <c r="D94">
        <v>37.248001100000003</v>
      </c>
      <c r="E94">
        <v>0.25222</v>
      </c>
      <c r="F94">
        <v>37.568000789999999</v>
      </c>
      <c r="G94">
        <v>0.96340000999999997</v>
      </c>
      <c r="H94">
        <v>35.32400131</v>
      </c>
      <c r="J94" s="2">
        <f>TREND(Calibration!$A$2:$A$4,Calibration!$B$2:$B$4,C94)</f>
        <v>377.3839427832304</v>
      </c>
      <c r="K94" s="2">
        <f>TREND(Calibration!$A$2:$A$4,Calibration!$C$2:$C$4,E94)</f>
        <v>458.06173519718459</v>
      </c>
      <c r="L94" s="2">
        <f>TREND(Calibration!$A$2:$A$4,Calibration!$D$2:$D$4,G94)</f>
        <v>587.97187943589108</v>
      </c>
    </row>
    <row r="95" spans="1:12" x14ac:dyDescent="0.25">
      <c r="A95">
        <v>465086</v>
      </c>
      <c r="B95">
        <v>15.04699993</v>
      </c>
      <c r="C95">
        <v>0.30421999</v>
      </c>
      <c r="D95">
        <v>37.27999878</v>
      </c>
      <c r="E95">
        <v>0.25227000999999999</v>
      </c>
      <c r="F95">
        <v>37.581001280000002</v>
      </c>
      <c r="G95">
        <v>0.96450000999999996</v>
      </c>
      <c r="H95">
        <v>35.307998660000003</v>
      </c>
      <c r="J95" s="2">
        <f>TREND(Calibration!$A$2:$A$4,Calibration!$B$2:$B$4,C95)</f>
        <v>356.73347647368428</v>
      </c>
      <c r="K95" s="2">
        <f>TREND(Calibration!$A$2:$A$4,Calibration!$C$2:$C$4,E95)</f>
        <v>458.44723327349175</v>
      </c>
      <c r="L95" s="2">
        <f>TREND(Calibration!$A$2:$A$4,Calibration!$D$2:$D$4,G95)</f>
        <v>588.65529758781281</v>
      </c>
    </row>
    <row r="96" spans="1:12" x14ac:dyDescent="0.25">
      <c r="A96">
        <v>470087</v>
      </c>
      <c r="B96">
        <v>15.07600021</v>
      </c>
      <c r="C96">
        <v>0.30406000999999999</v>
      </c>
      <c r="D96">
        <v>37.242000580000003</v>
      </c>
      <c r="E96">
        <v>0.25260000999999999</v>
      </c>
      <c r="F96">
        <v>37.605998990000003</v>
      </c>
      <c r="G96">
        <v>0.96020000999999999</v>
      </c>
      <c r="H96">
        <v>35.307998660000003</v>
      </c>
      <c r="J96" s="2">
        <f>TREND(Calibration!$A$2:$A$4,Calibration!$B$2:$B$4,C96)</f>
        <v>356.02301161342598</v>
      </c>
      <c r="K96" s="2">
        <f>TREND(Calibration!$A$2:$A$4,Calibration!$C$2:$C$4,E96)</f>
        <v>460.99101182140953</v>
      </c>
      <c r="L96" s="2">
        <f>TREND(Calibration!$A$2:$A$4,Calibration!$D$2:$D$4,G96)</f>
        <v>585.98375390302806</v>
      </c>
    </row>
    <row r="97" spans="1:12" x14ac:dyDescent="0.25">
      <c r="A97">
        <v>475087</v>
      </c>
      <c r="B97">
        <v>15.079999920000001</v>
      </c>
      <c r="C97">
        <v>0.30465001000000003</v>
      </c>
      <c r="D97">
        <v>37.256999970000003</v>
      </c>
      <c r="E97">
        <v>0.25264998999999999</v>
      </c>
      <c r="F97">
        <v>37.542999270000003</v>
      </c>
      <c r="G97">
        <v>0.95859998000000002</v>
      </c>
      <c r="H97">
        <v>35.318000789999999</v>
      </c>
      <c r="J97" s="2">
        <f>TREND(Calibration!$A$2:$A$4,Calibration!$B$2:$B$4,C97)</f>
        <v>358.64317830646519</v>
      </c>
      <c r="K97" s="2">
        <f>TREND(Calibration!$A$2:$A$4,Calibration!$C$2:$C$4,E97)</f>
        <v>461.37627864512137</v>
      </c>
      <c r="L97" s="2">
        <f>TREND(Calibration!$A$2:$A$4,Calibration!$D$2:$D$4,G97)</f>
        <v>584.98967249791974</v>
      </c>
    </row>
    <row r="98" spans="1:12" x14ac:dyDescent="0.25">
      <c r="A98">
        <v>480090</v>
      </c>
      <c r="B98">
        <v>15.079999920000001</v>
      </c>
      <c r="C98">
        <v>0.30557001</v>
      </c>
      <c r="D98">
        <v>37.276000979999999</v>
      </c>
      <c r="E98">
        <v>0.25271000999999998</v>
      </c>
      <c r="F98">
        <v>37.516998289999997</v>
      </c>
      <c r="G98">
        <v>0.94450003000000005</v>
      </c>
      <c r="H98">
        <v>35.263999939999998</v>
      </c>
      <c r="J98" s="2">
        <f>TREND(Calibration!$A$2:$A$4,Calibration!$B$2:$B$4,C98)</f>
        <v>362.72886196340755</v>
      </c>
      <c r="K98" s="2">
        <f>TREND(Calibration!$A$2:$A$4,Calibration!$C$2:$C$4,E98)</f>
        <v>461.83893800404871</v>
      </c>
      <c r="L98" s="2">
        <f>TREND(Calibration!$A$2:$A$4,Calibration!$D$2:$D$4,G98)</f>
        <v>576.22952543320343</v>
      </c>
    </row>
    <row r="99" spans="1:12" x14ac:dyDescent="0.25">
      <c r="A99">
        <v>485087</v>
      </c>
      <c r="B99">
        <v>15.079999920000001</v>
      </c>
      <c r="C99">
        <v>0.30849000999999998</v>
      </c>
      <c r="D99">
        <v>37.266998289999997</v>
      </c>
      <c r="E99">
        <v>0.25286998999999999</v>
      </c>
      <c r="F99">
        <v>37.523998259999999</v>
      </c>
      <c r="G99">
        <v>0.94720000000000004</v>
      </c>
      <c r="H99">
        <v>35.301998140000002</v>
      </c>
      <c r="J99" s="2">
        <f>TREND(Calibration!$A$2:$A$4,Calibration!$B$2:$B$4,C99)</f>
        <v>375.69646661370325</v>
      </c>
      <c r="K99" s="2">
        <f>TREND(Calibration!$A$2:$A$4,Calibration!$C$2:$C$4,E99)</f>
        <v>463.07213101039997</v>
      </c>
      <c r="L99" s="2">
        <f>TREND(Calibration!$A$2:$A$4,Calibration!$D$2:$D$4,G99)</f>
        <v>577.90698771287975</v>
      </c>
    </row>
    <row r="100" spans="1:12" x14ac:dyDescent="0.25">
      <c r="A100">
        <v>490087</v>
      </c>
      <c r="B100">
        <v>15.135000229999999</v>
      </c>
      <c r="C100">
        <v>0.30871000999999998</v>
      </c>
      <c r="D100">
        <v>37.23500061</v>
      </c>
      <c r="E100">
        <v>0.25260000999999999</v>
      </c>
      <c r="F100">
        <v>37.555000309999997</v>
      </c>
      <c r="G100">
        <v>0.96179998</v>
      </c>
      <c r="H100">
        <v>35.32400131</v>
      </c>
      <c r="J100" s="2">
        <f>TREND(Calibration!$A$2:$A$4,Calibration!$B$2:$B$4,C100)</f>
        <v>376.6734779229721</v>
      </c>
      <c r="K100" s="2">
        <f>TREND(Calibration!$A$2:$A$4,Calibration!$C$2:$C$4,E100)</f>
        <v>460.99101182140953</v>
      </c>
      <c r="L100" s="2">
        <f>TREND(Calibration!$A$2:$A$4,Calibration!$D$2:$D$4,G100)</f>
        <v>586.97779803078276</v>
      </c>
    </row>
    <row r="101" spans="1:12" x14ac:dyDescent="0.25">
      <c r="A101">
        <v>495087</v>
      </c>
      <c r="B101">
        <v>15.12199974</v>
      </c>
      <c r="C101">
        <v>0.30897998999999998</v>
      </c>
      <c r="D101">
        <v>37.263999939999998</v>
      </c>
      <c r="E101">
        <v>0.25264998999999999</v>
      </c>
      <c r="F101">
        <v>37.557998660000003</v>
      </c>
      <c r="G101">
        <v>0.95529997</v>
      </c>
      <c r="H101">
        <v>35.348999020000001</v>
      </c>
      <c r="J101" s="2">
        <f>TREND(Calibration!$A$2:$A$4,Calibration!$B$2:$B$4,C101)</f>
        <v>377.8724484378647</v>
      </c>
      <c r="K101" s="2">
        <f>TREND(Calibration!$A$2:$A$4,Calibration!$C$2:$C$4,E101)</f>
        <v>461.37627864512137</v>
      </c>
      <c r="L101" s="2">
        <f>TREND(Calibration!$A$2:$A$4,Calibration!$D$2:$D$4,G101)</f>
        <v>582.93941182926244</v>
      </c>
    </row>
    <row r="102" spans="1:12" x14ac:dyDescent="0.25">
      <c r="A102">
        <v>500096</v>
      </c>
      <c r="B102">
        <v>15.10900021</v>
      </c>
      <c r="C102">
        <v>0.30978999000000002</v>
      </c>
      <c r="D102">
        <v>37.254001619999997</v>
      </c>
      <c r="E102">
        <v>0.25291999999999998</v>
      </c>
      <c r="F102">
        <v>37.564998629999998</v>
      </c>
      <c r="G102">
        <v>0.95969998999999995</v>
      </c>
      <c r="H102">
        <v>35.307998660000003</v>
      </c>
      <c r="J102" s="2">
        <f>TREND(Calibration!$A$2:$A$4,Calibration!$B$2:$B$4,C102)</f>
        <v>381.46962644017299</v>
      </c>
      <c r="K102" s="2">
        <f>TREND(Calibration!$A$2:$A$4,Calibration!$C$2:$C$4,E102)</f>
        <v>463.4576290867069</v>
      </c>
      <c r="L102" s="2">
        <f>TREND(Calibration!$A$2:$A$4,Calibration!$D$2:$D$4,G102)</f>
        <v>585.67309686273359</v>
      </c>
    </row>
    <row r="103" spans="1:12" x14ac:dyDescent="0.25">
      <c r="A103">
        <v>505086</v>
      </c>
      <c r="B103">
        <v>15.06999969</v>
      </c>
      <c r="C103">
        <v>0.308</v>
      </c>
      <c r="D103">
        <v>37.237998959999999</v>
      </c>
      <c r="E103">
        <v>0.25253998999999999</v>
      </c>
      <c r="F103">
        <v>37.500999450000002</v>
      </c>
      <c r="G103">
        <v>0.95050000999999995</v>
      </c>
      <c r="H103">
        <v>35.301998140000002</v>
      </c>
      <c r="J103" s="2">
        <f>TREND(Calibration!$A$2:$A$4,Calibration!$B$2:$B$4,C103)</f>
        <v>373.52035156072679</v>
      </c>
      <c r="K103" s="2">
        <f>TREND(Calibration!$A$2:$A$4,Calibration!$C$2:$C$4,E103)</f>
        <v>460.52835246248219</v>
      </c>
      <c r="L103" s="2">
        <f>TREND(Calibration!$A$2:$A$4,Calibration!$D$2:$D$4,G103)</f>
        <v>579.95724838153694</v>
      </c>
    </row>
    <row r="104" spans="1:12" x14ac:dyDescent="0.25">
      <c r="A104">
        <v>510092</v>
      </c>
      <c r="B104">
        <v>15.057000159999999</v>
      </c>
      <c r="C104">
        <v>0.30708000000000002</v>
      </c>
      <c r="D104">
        <v>37.250999450000002</v>
      </c>
      <c r="E104">
        <v>0.25319001000000002</v>
      </c>
      <c r="F104">
        <v>37.520000459999999</v>
      </c>
      <c r="G104">
        <v>0.93970001000000003</v>
      </c>
      <c r="H104">
        <v>35.244998930000001</v>
      </c>
      <c r="J104" s="2">
        <f>TREND(Calibration!$A$2:$A$4,Calibration!$B$2:$B$4,C104)</f>
        <v>369.43466790378443</v>
      </c>
      <c r="K104" s="2">
        <f>TREND(Calibration!$A$2:$A$4,Calibration!$C$2:$C$4,E104)</f>
        <v>465.53897952829288</v>
      </c>
      <c r="L104" s="2">
        <f>TREND(Calibration!$A$2:$A$4,Calibration!$D$2:$D$4,G104)</f>
        <v>573.24732470812432</v>
      </c>
    </row>
    <row r="105" spans="1:12" x14ac:dyDescent="0.25">
      <c r="A105">
        <v>515087</v>
      </c>
      <c r="B105">
        <v>15.06299973</v>
      </c>
      <c r="C105">
        <v>0.30691998999999998</v>
      </c>
      <c r="D105">
        <v>37.23500061</v>
      </c>
      <c r="E105">
        <v>0.25324999999999998</v>
      </c>
      <c r="F105">
        <v>37.557998660000003</v>
      </c>
      <c r="G105">
        <v>0.95050000999999995</v>
      </c>
      <c r="H105">
        <v>35.326999659999998</v>
      </c>
      <c r="J105" s="2">
        <f>TREND(Calibration!$A$2:$A$4,Calibration!$B$2:$B$4,C105)</f>
        <v>368.7240698147109</v>
      </c>
      <c r="K105" s="2">
        <f>TREND(Calibration!$A$2:$A$4,Calibration!$C$2:$C$4,E105)</f>
        <v>466.00140763462468</v>
      </c>
      <c r="L105" s="2">
        <f>TREND(Calibration!$A$2:$A$4,Calibration!$D$2:$D$4,G105)</f>
        <v>579.95724838153694</v>
      </c>
    </row>
    <row r="106" spans="1:12" x14ac:dyDescent="0.25">
      <c r="A106">
        <v>520092</v>
      </c>
      <c r="B106">
        <v>15.01799965</v>
      </c>
      <c r="C106">
        <v>0.30599999</v>
      </c>
      <c r="D106">
        <v>37.261001589999999</v>
      </c>
      <c r="E106">
        <v>0.25334999000000002</v>
      </c>
      <c r="F106">
        <v>37.539001460000001</v>
      </c>
      <c r="G106">
        <v>0.9375</v>
      </c>
      <c r="H106">
        <v>35.276000979999999</v>
      </c>
      <c r="J106" s="2">
        <f>TREND(Calibration!$A$2:$A$4,Calibration!$B$2:$B$4,C106)</f>
        <v>364.63838615776854</v>
      </c>
      <c r="K106" s="2">
        <f>TREND(Calibration!$A$2:$A$4,Calibration!$C$2:$C$4,E106)</f>
        <v>466.77217253464414</v>
      </c>
      <c r="L106" s="2">
        <f>TREND(Calibration!$A$2:$A$4,Calibration!$D$2:$D$4,G106)</f>
        <v>571.88048219138864</v>
      </c>
    </row>
    <row r="107" spans="1:12" x14ac:dyDescent="0.25">
      <c r="A107">
        <v>525087</v>
      </c>
      <c r="B107">
        <v>14.994999890000001</v>
      </c>
      <c r="C107">
        <v>0.30410999</v>
      </c>
      <c r="D107">
        <v>37.226001740000001</v>
      </c>
      <c r="E107">
        <v>0.25319001000000002</v>
      </c>
      <c r="F107">
        <v>37.527000430000001</v>
      </c>
      <c r="G107">
        <v>0.94400001</v>
      </c>
      <c r="H107">
        <v>35.311000819999997</v>
      </c>
      <c r="J107" s="2">
        <f>TREND(Calibration!$A$2:$A$4,Calibration!$B$2:$B$4,C107)</f>
        <v>356.24497081904974</v>
      </c>
      <c r="K107" s="2">
        <f>TREND(Calibration!$A$2:$A$4,Calibration!$C$2:$C$4,E107)</f>
        <v>465.53897952829288</v>
      </c>
      <c r="L107" s="2">
        <f>TREND(Calibration!$A$2:$A$4,Calibration!$D$2:$D$4,G107)</f>
        <v>575.91886839290896</v>
      </c>
    </row>
    <row r="108" spans="1:12" x14ac:dyDescent="0.25">
      <c r="A108">
        <v>530086</v>
      </c>
      <c r="B108">
        <v>14.994999890000001</v>
      </c>
      <c r="C108">
        <v>0.30880999999999997</v>
      </c>
      <c r="D108">
        <v>37.22900009</v>
      </c>
      <c r="E108">
        <v>0.25291999999999998</v>
      </c>
      <c r="F108">
        <v>37.52999878</v>
      </c>
      <c r="G108">
        <v>0.94989997000000004</v>
      </c>
      <c r="H108">
        <v>35.320999149999999</v>
      </c>
      <c r="J108" s="2">
        <f>TREND(Calibration!$A$2:$A$4,Calibration!$B$2:$B$4,C108)</f>
        <v>377.11752956303462</v>
      </c>
      <c r="K108" s="2">
        <f>TREND(Calibration!$A$2:$A$4,Calibration!$C$2:$C$4,E108)</f>
        <v>463.4576290867069</v>
      </c>
      <c r="L108" s="2">
        <f>TREND(Calibration!$A$2:$A$4,Calibration!$D$2:$D$4,G108)</f>
        <v>579.58444999255607</v>
      </c>
    </row>
    <row r="109" spans="1:12" x14ac:dyDescent="0.25">
      <c r="A109">
        <v>535095</v>
      </c>
      <c r="B109">
        <v>14.99199963</v>
      </c>
      <c r="C109">
        <v>0.30972999000000001</v>
      </c>
      <c r="D109">
        <v>37.250999450000002</v>
      </c>
      <c r="E109">
        <v>0.25297998999999999</v>
      </c>
      <c r="F109">
        <v>37.562000269999999</v>
      </c>
      <c r="G109">
        <v>0.94940000999999996</v>
      </c>
      <c r="H109">
        <v>35.23500061</v>
      </c>
      <c r="J109" s="2">
        <f>TREND(Calibration!$A$2:$A$4,Calibration!$B$2:$B$4,C109)</f>
        <v>381.20316881037229</v>
      </c>
      <c r="K109" s="2">
        <f>TREND(Calibration!$A$2:$A$4,Calibration!$C$2:$C$4,E109)</f>
        <v>463.92005719303916</v>
      </c>
      <c r="L109" s="2">
        <f>TREND(Calibration!$A$2:$A$4,Calibration!$D$2:$D$4,G109)</f>
        <v>579.27383022961533</v>
      </c>
    </row>
    <row r="110" spans="1:12" x14ac:dyDescent="0.25">
      <c r="A110">
        <v>540089</v>
      </c>
      <c r="B110">
        <v>15.005000109999999</v>
      </c>
      <c r="C110">
        <v>0.30779001</v>
      </c>
      <c r="D110">
        <v>37.266998289999997</v>
      </c>
      <c r="E110">
        <v>0.25286998999999999</v>
      </c>
      <c r="F110">
        <v>37.52999878</v>
      </c>
      <c r="G110">
        <v>0.95370001000000004</v>
      </c>
      <c r="H110">
        <v>35.231998439999998</v>
      </c>
      <c r="J110" s="2">
        <f>TREND(Calibration!$A$2:$A$4,Calibration!$B$2:$B$4,C110)</f>
        <v>372.58779426602973</v>
      </c>
      <c r="K110" s="2">
        <f>TREND(Calibration!$A$2:$A$4,Calibration!$C$2:$C$4,E110)</f>
        <v>463.07213101039997</v>
      </c>
      <c r="L110" s="2">
        <f>TREND(Calibration!$A$2:$A$4,Calibration!$D$2:$D$4,G110)</f>
        <v>581.94537391440008</v>
      </c>
    </row>
    <row r="111" spans="1:12" x14ac:dyDescent="0.25">
      <c r="A111">
        <v>545175</v>
      </c>
      <c r="B111">
        <v>15.01500034</v>
      </c>
      <c r="C111">
        <v>0.31075998999999999</v>
      </c>
      <c r="D111">
        <v>37.250999450000002</v>
      </c>
      <c r="E111">
        <v>0.25319001000000002</v>
      </c>
      <c r="F111">
        <v>37.539001460000001</v>
      </c>
      <c r="G111">
        <v>0.96450000999999996</v>
      </c>
      <c r="H111">
        <v>35.207000729999997</v>
      </c>
      <c r="J111" s="2">
        <f>TREND(Calibration!$A$2:$A$4,Calibration!$B$2:$B$4,C111)</f>
        <v>385.77735812194919</v>
      </c>
      <c r="K111" s="2">
        <f>TREND(Calibration!$A$2:$A$4,Calibration!$C$2:$C$4,E111)</f>
        <v>465.53897952829288</v>
      </c>
      <c r="L111" s="2">
        <f>TREND(Calibration!$A$2:$A$4,Calibration!$D$2:$D$4,G111)</f>
        <v>588.65529758781281</v>
      </c>
    </row>
    <row r="112" spans="1:12" x14ac:dyDescent="0.25">
      <c r="A112">
        <v>550086</v>
      </c>
      <c r="B112">
        <v>15.00199986</v>
      </c>
      <c r="C112">
        <v>0.30583999000000001</v>
      </c>
      <c r="D112">
        <v>37.254001619999997</v>
      </c>
      <c r="E112">
        <v>0.25291999999999998</v>
      </c>
      <c r="F112">
        <v>37.5359993</v>
      </c>
      <c r="G112">
        <v>0.96880001000000004</v>
      </c>
      <c r="H112">
        <v>35.289001460000001</v>
      </c>
      <c r="J112" s="2">
        <f>TREND(Calibration!$A$2:$A$4,Calibration!$B$2:$B$4,C112)</f>
        <v>363.92783247830039</v>
      </c>
      <c r="K112" s="2">
        <f>TREND(Calibration!$A$2:$A$4,Calibration!$C$2:$C$4,E112)</f>
        <v>463.4576290867069</v>
      </c>
      <c r="L112" s="2">
        <f>TREND(Calibration!$A$2:$A$4,Calibration!$D$2:$D$4,G112)</f>
        <v>591.32684127259756</v>
      </c>
    </row>
    <row r="113" spans="1:12" x14ac:dyDescent="0.25">
      <c r="A113">
        <v>555086</v>
      </c>
      <c r="B113">
        <v>15.010999679999999</v>
      </c>
      <c r="C113">
        <v>0.30849000999999998</v>
      </c>
      <c r="D113">
        <v>37.266998289999997</v>
      </c>
      <c r="E113">
        <v>0.25319001000000002</v>
      </c>
      <c r="F113">
        <v>37.539001460000001</v>
      </c>
      <c r="G113">
        <v>0.96670001999999999</v>
      </c>
      <c r="H113">
        <v>35.32400131</v>
      </c>
      <c r="J113" s="2">
        <f>TREND(Calibration!$A$2:$A$4,Calibration!$B$2:$B$4,C113)</f>
        <v>375.69646661370325</v>
      </c>
      <c r="K113" s="2">
        <f>TREND(Calibration!$A$2:$A$4,Calibration!$C$2:$C$4,E113)</f>
        <v>465.53897952829288</v>
      </c>
      <c r="L113" s="2">
        <f>TREND(Calibration!$A$2:$A$4,Calibration!$D$2:$D$4,G113)</f>
        <v>590.02214010454838</v>
      </c>
    </row>
    <row r="114" spans="1:12" x14ac:dyDescent="0.25">
      <c r="A114">
        <v>560087</v>
      </c>
      <c r="B114">
        <v>14.989000320000001</v>
      </c>
      <c r="C114">
        <v>0.30919001000000002</v>
      </c>
      <c r="D114">
        <v>37.20299911</v>
      </c>
      <c r="E114">
        <v>0.25319001000000002</v>
      </c>
      <c r="F114">
        <v>37.557998660000003</v>
      </c>
      <c r="G114">
        <v>0.95529997</v>
      </c>
      <c r="H114">
        <v>35.340000150000002</v>
      </c>
      <c r="J114" s="2">
        <f>TREND(Calibration!$A$2:$A$4,Calibration!$B$2:$B$4,C114)</f>
        <v>378.805138961377</v>
      </c>
      <c r="K114" s="2">
        <f>TREND(Calibration!$A$2:$A$4,Calibration!$C$2:$C$4,E114)</f>
        <v>465.53897952829288</v>
      </c>
      <c r="L114" s="2">
        <f>TREND(Calibration!$A$2:$A$4,Calibration!$D$2:$D$4,G114)</f>
        <v>582.93941182926244</v>
      </c>
    </row>
    <row r="115" spans="1:12" x14ac:dyDescent="0.25">
      <c r="A115">
        <v>565190</v>
      </c>
      <c r="B115">
        <v>14.98600006</v>
      </c>
      <c r="C115">
        <v>0.30849000999999998</v>
      </c>
      <c r="D115">
        <v>37.237998959999999</v>
      </c>
      <c r="E115">
        <v>0.25319001000000002</v>
      </c>
      <c r="F115">
        <v>37.564998629999998</v>
      </c>
      <c r="G115">
        <v>0.95480001000000003</v>
      </c>
      <c r="H115">
        <v>35.237998959999999</v>
      </c>
      <c r="J115" s="2">
        <f>TREND(Calibration!$A$2:$A$4,Calibration!$B$2:$B$4,C115)</f>
        <v>375.69646661370325</v>
      </c>
      <c r="K115" s="2">
        <f>TREND(Calibration!$A$2:$A$4,Calibration!$C$2:$C$4,E115)</f>
        <v>465.53897952829288</v>
      </c>
      <c r="L115" s="2">
        <f>TREND(Calibration!$A$2:$A$4,Calibration!$D$2:$D$4,G115)</f>
        <v>582.62879206632169</v>
      </c>
    </row>
    <row r="116" spans="1:12" x14ac:dyDescent="0.25">
      <c r="A116">
        <v>570131</v>
      </c>
      <c r="B116">
        <v>14.994999890000001</v>
      </c>
      <c r="C116">
        <v>0.30983999000000001</v>
      </c>
      <c r="D116">
        <v>37.250999450000002</v>
      </c>
      <c r="E116">
        <v>0.25324999999999998</v>
      </c>
      <c r="F116">
        <v>37.562000269999999</v>
      </c>
      <c r="G116">
        <v>0.96609997999999997</v>
      </c>
      <c r="H116">
        <v>35.256999970000003</v>
      </c>
      <c r="J116" s="2">
        <f>TREND(Calibration!$A$2:$A$4,Calibration!$B$2:$B$4,C116)</f>
        <v>381.69167446500683</v>
      </c>
      <c r="K116" s="2">
        <f>TREND(Calibration!$A$2:$A$4,Calibration!$C$2:$C$4,E116)</f>
        <v>466.00140763462468</v>
      </c>
      <c r="L116" s="2">
        <f>TREND(Calibration!$A$2:$A$4,Calibration!$D$2:$D$4,G116)</f>
        <v>589.6493417155674</v>
      </c>
    </row>
    <row r="117" spans="1:12" x14ac:dyDescent="0.25">
      <c r="A117">
        <v>575087</v>
      </c>
      <c r="B117">
        <v>14.96899986</v>
      </c>
      <c r="C117">
        <v>0.30983999000000001</v>
      </c>
      <c r="D117">
        <v>37.219001769999998</v>
      </c>
      <c r="E117">
        <v>0.25324999999999998</v>
      </c>
      <c r="F117">
        <v>37.505001069999999</v>
      </c>
      <c r="G117">
        <v>0.96399999000000003</v>
      </c>
      <c r="H117">
        <v>35.27999878</v>
      </c>
      <c r="J117" s="2">
        <f>TREND(Calibration!$A$2:$A$4,Calibration!$B$2:$B$4,C117)</f>
        <v>381.69167446500683</v>
      </c>
      <c r="K117" s="2">
        <f>TREND(Calibration!$A$2:$A$4,Calibration!$C$2:$C$4,E117)</f>
        <v>466.00140763462468</v>
      </c>
      <c r="L117" s="2">
        <f>TREND(Calibration!$A$2:$A$4,Calibration!$D$2:$D$4,G117)</f>
        <v>588.34464054751845</v>
      </c>
    </row>
    <row r="118" spans="1:12" x14ac:dyDescent="0.25">
      <c r="A118">
        <v>580087</v>
      </c>
      <c r="B118">
        <v>15.00199986</v>
      </c>
      <c r="C118">
        <v>0.30702998999999997</v>
      </c>
      <c r="D118">
        <v>37.244998930000001</v>
      </c>
      <c r="E118">
        <v>0.25319001000000002</v>
      </c>
      <c r="F118">
        <v>37.542999270000003</v>
      </c>
      <c r="G118">
        <v>0.96719997999999996</v>
      </c>
      <c r="H118">
        <v>35.32400131</v>
      </c>
      <c r="J118" s="2">
        <f>TREND(Calibration!$A$2:$A$4,Calibration!$B$2:$B$4,C118)</f>
        <v>369.21257546934544</v>
      </c>
      <c r="K118" s="2">
        <f>TREND(Calibration!$A$2:$A$4,Calibration!$C$2:$C$4,E118)</f>
        <v>465.53897952829288</v>
      </c>
      <c r="L118" s="2">
        <f>TREND(Calibration!$A$2:$A$4,Calibration!$D$2:$D$4,G118)</f>
        <v>590.33275986748913</v>
      </c>
    </row>
    <row r="119" spans="1:12" x14ac:dyDescent="0.25">
      <c r="A119">
        <v>585086</v>
      </c>
      <c r="B119">
        <v>15.0340004</v>
      </c>
      <c r="C119">
        <v>0.30783999000000001</v>
      </c>
      <c r="D119">
        <v>37.23500061</v>
      </c>
      <c r="E119">
        <v>0.25319001000000002</v>
      </c>
      <c r="F119">
        <v>37.570999149999999</v>
      </c>
      <c r="G119">
        <v>0.97640002000000004</v>
      </c>
      <c r="H119">
        <v>35.313999180000003</v>
      </c>
      <c r="J119" s="2">
        <f>TREND(Calibration!$A$2:$A$4,Calibration!$B$2:$B$4,C119)</f>
        <v>372.80975347165349</v>
      </c>
      <c r="K119" s="2">
        <f>TREND(Calibration!$A$2:$A$4,Calibration!$C$2:$C$4,E119)</f>
        <v>465.53897952829288</v>
      </c>
      <c r="L119" s="2">
        <f>TREND(Calibration!$A$2:$A$4,Calibration!$D$2:$D$4,G119)</f>
        <v>596.0486456260395</v>
      </c>
    </row>
    <row r="120" spans="1:12" x14ac:dyDescent="0.25">
      <c r="A120">
        <v>590093</v>
      </c>
      <c r="B120">
        <v>15.0340004</v>
      </c>
      <c r="C120">
        <v>0.30730000000000002</v>
      </c>
      <c r="D120">
        <v>37.231998439999998</v>
      </c>
      <c r="E120">
        <v>0.25324999999999998</v>
      </c>
      <c r="F120">
        <v>37.57400131</v>
      </c>
      <c r="G120">
        <v>0.98290001999999999</v>
      </c>
      <c r="H120">
        <v>35.32400131</v>
      </c>
      <c r="J120" s="2">
        <f>TREND(Calibration!$A$2:$A$4,Calibration!$B$2:$B$4,C120)</f>
        <v>370.41167921305328</v>
      </c>
      <c r="K120" s="2">
        <f>TREND(Calibration!$A$2:$A$4,Calibration!$C$2:$C$4,E120)</f>
        <v>466.00140763462468</v>
      </c>
      <c r="L120" s="2">
        <f>TREND(Calibration!$A$2:$A$4,Calibration!$D$2:$D$4,G120)</f>
        <v>600.0870256146676</v>
      </c>
    </row>
    <row r="121" spans="1:12" x14ac:dyDescent="0.25">
      <c r="A121">
        <v>595174</v>
      </c>
      <c r="B121">
        <v>14.998999599999999</v>
      </c>
      <c r="C121">
        <v>0.30810999999999999</v>
      </c>
      <c r="D121">
        <v>37.254001619999997</v>
      </c>
      <c r="E121">
        <v>0.25324999999999998</v>
      </c>
      <c r="F121">
        <v>37.511001589999999</v>
      </c>
      <c r="G121">
        <v>0.96670001999999999</v>
      </c>
      <c r="H121">
        <v>35.320999149999999</v>
      </c>
      <c r="J121" s="2">
        <f>TREND(Calibration!$A$2:$A$4,Calibration!$B$2:$B$4,C121)</f>
        <v>374.0088572153611</v>
      </c>
      <c r="K121" s="2">
        <f>TREND(Calibration!$A$2:$A$4,Calibration!$C$2:$C$4,E121)</f>
        <v>466.00140763462468</v>
      </c>
      <c r="L121" s="2">
        <f>TREND(Calibration!$A$2:$A$4,Calibration!$D$2:$D$4,G121)</f>
        <v>590.02214010454838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162</v>
      </c>
      <c r="B2">
        <v>14.72900009</v>
      </c>
      <c r="C2">
        <v>0.30632999999999999</v>
      </c>
      <c r="D2">
        <v>37.412998199999997</v>
      </c>
      <c r="E2">
        <v>0.24789</v>
      </c>
      <c r="F2">
        <v>37.534000399999996</v>
      </c>
      <c r="G2">
        <v>0.63290000000000002</v>
      </c>
      <c r="H2">
        <v>35.403999329999998</v>
      </c>
      <c r="J2" s="2">
        <f>TREND(Calibration!$A$2:$A$4,Calibration!$B$2:$B$4,C2)</f>
        <v>366.10394753127684</v>
      </c>
      <c r="K2" s="2">
        <f>TREND(Calibration!$A$2:$A$4,Calibration!$C$2:$C$4,E2)</f>
        <v>424.68427728056713</v>
      </c>
      <c r="L2" s="2">
        <f>TREND(Calibration!$A$2:$A$4,Calibration!$D$2:$D$4,G2)</f>
        <v>382.63578303198813</v>
      </c>
    </row>
    <row r="3" spans="1:12" x14ac:dyDescent="0.25">
      <c r="A3">
        <v>4242</v>
      </c>
      <c r="B3">
        <v>14.774999619999999</v>
      </c>
      <c r="C3">
        <v>0.30691998999999998</v>
      </c>
      <c r="D3">
        <v>37.435001370000002</v>
      </c>
      <c r="E3">
        <v>0.24806</v>
      </c>
      <c r="F3">
        <v>37.57799911</v>
      </c>
      <c r="G3">
        <v>0.63510001000000005</v>
      </c>
      <c r="H3">
        <v>35.377998349999999</v>
      </c>
      <c r="J3" s="2">
        <f>TREND(Calibration!$A$2:$A$4,Calibration!$B$2:$B$4,C3)</f>
        <v>368.7240698147109</v>
      </c>
      <c r="K3" s="2">
        <f>TREND(Calibration!$A$2:$A$4,Calibration!$C$2:$C$4,E3)</f>
        <v>425.99470865373678</v>
      </c>
      <c r="L3" s="2">
        <f>TREND(Calibration!$A$2:$A$4,Calibration!$D$2:$D$4,G3)</f>
        <v>384.00262554872376</v>
      </c>
    </row>
    <row r="4" spans="1:12" x14ac:dyDescent="0.25">
      <c r="A4">
        <v>9114</v>
      </c>
      <c r="B4">
        <v>14.78199959</v>
      </c>
      <c r="C4">
        <v>0.30691998999999998</v>
      </c>
      <c r="D4">
        <v>37.380001069999999</v>
      </c>
      <c r="E4">
        <v>0.24806</v>
      </c>
      <c r="F4">
        <v>37.558998109999997</v>
      </c>
      <c r="G4">
        <v>0.63940001000000002</v>
      </c>
      <c r="H4">
        <v>35.347000119999997</v>
      </c>
      <c r="J4" s="2">
        <f>TREND(Calibration!$A$2:$A$4,Calibration!$B$2:$B$4,C4)</f>
        <v>368.7240698147109</v>
      </c>
      <c r="K4" s="2">
        <f>TREND(Calibration!$A$2:$A$4,Calibration!$C$2:$C$4,E4)</f>
        <v>425.99470865373678</v>
      </c>
      <c r="L4" s="2">
        <f>TREND(Calibration!$A$2:$A$4,Calibration!$D$2:$D$4,G4)</f>
        <v>386.67416923350845</v>
      </c>
    </row>
    <row r="5" spans="1:12" x14ac:dyDescent="0.25">
      <c r="A5">
        <v>14351</v>
      </c>
      <c r="B5">
        <v>14.78800011</v>
      </c>
      <c r="C5">
        <v>0.30741000000000002</v>
      </c>
      <c r="D5">
        <v>37.380001069999999</v>
      </c>
      <c r="E5">
        <v>0.24795</v>
      </c>
      <c r="F5">
        <v>37.57799911</v>
      </c>
      <c r="G5">
        <v>0.64969999</v>
      </c>
      <c r="H5">
        <v>35.366001130000001</v>
      </c>
      <c r="J5" s="2">
        <f>TREND(Calibration!$A$2:$A$4,Calibration!$B$2:$B$4,C5)</f>
        <v>370.90018486768759</v>
      </c>
      <c r="K5" s="2">
        <f>TREND(Calibration!$A$2:$A$4,Calibration!$C$2:$C$4,E5)</f>
        <v>425.14678247109759</v>
      </c>
      <c r="L5" s="2">
        <f>TREND(Calibration!$A$2:$A$4,Calibration!$D$2:$D$4,G5)</f>
        <v>393.07343586662677</v>
      </c>
    </row>
    <row r="6" spans="1:12" x14ac:dyDescent="0.25">
      <c r="A6">
        <v>19035</v>
      </c>
      <c r="B6">
        <v>14.76200008</v>
      </c>
      <c r="C6">
        <v>0.30957001000000001</v>
      </c>
      <c r="D6">
        <v>37.439998629999998</v>
      </c>
      <c r="E6">
        <v>0.24795</v>
      </c>
      <c r="F6">
        <v>37.55099869</v>
      </c>
      <c r="G6">
        <v>0.64209998000000001</v>
      </c>
      <c r="H6">
        <v>35.341999049999998</v>
      </c>
      <c r="J6" s="2">
        <f>TREND(Calibration!$A$2:$A$4,Calibration!$B$2:$B$4,C6)</f>
        <v>380.49270395011399</v>
      </c>
      <c r="K6" s="2">
        <f>TREND(Calibration!$A$2:$A$4,Calibration!$C$2:$C$4,E6)</f>
        <v>425.14678247109759</v>
      </c>
      <c r="L6" s="2">
        <f>TREND(Calibration!$A$2:$A$4,Calibration!$D$2:$D$4,G6)</f>
        <v>388.35163151318477</v>
      </c>
    </row>
    <row r="7" spans="1:12" x14ac:dyDescent="0.25">
      <c r="A7">
        <v>24267</v>
      </c>
      <c r="B7">
        <v>14.78800011</v>
      </c>
      <c r="C7">
        <v>0.30821999999999999</v>
      </c>
      <c r="D7">
        <v>37.408000950000002</v>
      </c>
      <c r="E7">
        <v>0.24795</v>
      </c>
      <c r="F7">
        <v>37.576000209999997</v>
      </c>
      <c r="G7">
        <v>0.65069997000000002</v>
      </c>
      <c r="H7">
        <v>35.374000549999998</v>
      </c>
      <c r="J7" s="2">
        <f>TREND(Calibration!$A$2:$A$4,Calibration!$B$2:$B$4,C7)</f>
        <v>374.49736286999564</v>
      </c>
      <c r="K7" s="2">
        <f>TREND(Calibration!$A$2:$A$4,Calibration!$C$2:$C$4,E7)</f>
        <v>425.14678247109759</v>
      </c>
      <c r="L7" s="2">
        <f>TREND(Calibration!$A$2:$A$4,Calibration!$D$2:$D$4,G7)</f>
        <v>393.69471266986187</v>
      </c>
    </row>
    <row r="8" spans="1:12" x14ac:dyDescent="0.25">
      <c r="A8">
        <v>29038</v>
      </c>
      <c r="B8">
        <v>14.800999640000001</v>
      </c>
      <c r="C8">
        <v>0.30541000000000001</v>
      </c>
      <c r="D8">
        <v>37.408000950000002</v>
      </c>
      <c r="E8">
        <v>0.248</v>
      </c>
      <c r="F8">
        <v>37.591999049999998</v>
      </c>
      <c r="G8">
        <v>0.65179997999999995</v>
      </c>
      <c r="H8">
        <v>35.402000430000001</v>
      </c>
      <c r="J8" s="2">
        <f>TREND(Calibration!$A$2:$A$4,Calibration!$B$2:$B$4,C8)</f>
        <v>362.01826387433448</v>
      </c>
      <c r="K8" s="2">
        <f>TREND(Calibration!$A$2:$A$4,Calibration!$C$2:$C$4,E8)</f>
        <v>425.53220346320632</v>
      </c>
      <c r="L8" s="2">
        <f>TREND(Calibration!$A$2:$A$4,Calibration!$D$2:$D$4,G8)</f>
        <v>394.37813703467577</v>
      </c>
    </row>
    <row r="9" spans="1:12" x14ac:dyDescent="0.25">
      <c r="A9">
        <v>34037</v>
      </c>
      <c r="B9">
        <v>14.78499985</v>
      </c>
      <c r="C9">
        <v>0.30253999999999998</v>
      </c>
      <c r="D9">
        <v>37.4109993</v>
      </c>
      <c r="E9">
        <v>0.24767998999999999</v>
      </c>
      <c r="F9">
        <v>37.569999690000003</v>
      </c>
      <c r="G9">
        <v>0.64590000999999997</v>
      </c>
      <c r="H9">
        <v>35.34500122</v>
      </c>
      <c r="J9" s="2">
        <f>TREND(Calibration!$A$2:$A$4,Calibration!$B$2:$B$4,C9)</f>
        <v>349.27270724887239</v>
      </c>
      <c r="K9" s="2">
        <f>TREND(Calibration!$A$2:$A$4,Calibration!$C$2:$C$4,E9)</f>
        <v>423.06543202951184</v>
      </c>
      <c r="L9" s="2">
        <f>TREND(Calibration!$A$2:$A$4,Calibration!$D$2:$D$4,G9)</f>
        <v>390.71254922213643</v>
      </c>
    </row>
    <row r="10" spans="1:12" x14ac:dyDescent="0.25">
      <c r="A10">
        <v>39038</v>
      </c>
      <c r="B10">
        <v>14.807000159999999</v>
      </c>
      <c r="C10">
        <v>0.30498001000000002</v>
      </c>
      <c r="D10">
        <v>37.397998809999997</v>
      </c>
      <c r="E10">
        <v>0.24773000000000001</v>
      </c>
      <c r="F10">
        <v>37.567001339999997</v>
      </c>
      <c r="G10">
        <v>0.64319998</v>
      </c>
      <c r="H10">
        <v>35.411998750000002</v>
      </c>
      <c r="J10" s="2">
        <f>TREND(Calibration!$A$2:$A$4,Calibration!$B$2:$B$4,C10)</f>
        <v>360.10869527036857</v>
      </c>
      <c r="K10" s="2">
        <f>TREND(Calibration!$A$2:$A$4,Calibration!$C$2:$C$4,E10)</f>
        <v>423.45093010581922</v>
      </c>
      <c r="L10" s="2">
        <f>TREND(Calibration!$A$2:$A$4,Calibration!$D$2:$D$4,G10)</f>
        <v>389.03504966510644</v>
      </c>
    </row>
    <row r="11" spans="1:12" x14ac:dyDescent="0.25">
      <c r="A11">
        <v>44037</v>
      </c>
      <c r="B11">
        <v>14.78800011</v>
      </c>
      <c r="C11">
        <v>0.30292001000000002</v>
      </c>
      <c r="D11">
        <v>37.39599991</v>
      </c>
      <c r="E11">
        <v>0.24773000000000001</v>
      </c>
      <c r="F11">
        <v>37.581001280000002</v>
      </c>
      <c r="G11">
        <v>0.64639997000000005</v>
      </c>
      <c r="H11">
        <v>35.379001619999997</v>
      </c>
      <c r="J11" s="2">
        <f>TREND(Calibration!$A$2:$A$4,Calibration!$B$2:$B$4,C11)</f>
        <v>350.96031664721477</v>
      </c>
      <c r="K11" s="2">
        <f>TREND(Calibration!$A$2:$A$4,Calibration!$C$2:$C$4,E11)</f>
        <v>423.45093010581922</v>
      </c>
      <c r="L11" s="2">
        <f>TREND(Calibration!$A$2:$A$4,Calibration!$D$2:$D$4,G11)</f>
        <v>391.02316898507718</v>
      </c>
    </row>
    <row r="12" spans="1:12" x14ac:dyDescent="0.25">
      <c r="A12">
        <v>49038</v>
      </c>
      <c r="B12">
        <v>14.769000050000001</v>
      </c>
      <c r="C12">
        <v>0.30340999000000002</v>
      </c>
      <c r="D12">
        <v>37.386001589999999</v>
      </c>
      <c r="E12">
        <v>0.24773000000000001</v>
      </c>
      <c r="F12">
        <v>37.543998719999998</v>
      </c>
      <c r="G12">
        <v>0.63889998000000003</v>
      </c>
      <c r="H12">
        <v>35.354999540000001</v>
      </c>
      <c r="J12" s="2">
        <f>TREND(Calibration!$A$2:$A$4,Calibration!$B$2:$B$4,C12)</f>
        <v>353.13629847137622</v>
      </c>
      <c r="K12" s="2">
        <f>TREND(Calibration!$A$2:$A$4,Calibration!$C$2:$C$4,E12)</f>
        <v>423.45093010581922</v>
      </c>
      <c r="L12" s="2">
        <f>TREND(Calibration!$A$2:$A$4,Calibration!$D$2:$D$4,G12)</f>
        <v>386.36350598032175</v>
      </c>
    </row>
    <row r="13" spans="1:12" x14ac:dyDescent="0.25">
      <c r="A13">
        <v>54286</v>
      </c>
      <c r="B13">
        <v>14.72000027</v>
      </c>
      <c r="C13">
        <v>0.30502998999999997</v>
      </c>
      <c r="D13">
        <v>37.414001460000001</v>
      </c>
      <c r="E13">
        <v>0.24762000000000001</v>
      </c>
      <c r="F13">
        <v>37.5320015</v>
      </c>
      <c r="G13">
        <v>0.63669997</v>
      </c>
      <c r="H13">
        <v>35.370998380000003</v>
      </c>
      <c r="J13" s="2">
        <f>TREND(Calibration!$A$2:$A$4,Calibration!$B$2:$B$4,C13)</f>
        <v>360.33065447599211</v>
      </c>
      <c r="K13" s="2">
        <f>TREND(Calibration!$A$2:$A$4,Calibration!$C$2:$C$4,E13)</f>
        <v>422.60300392317981</v>
      </c>
      <c r="L13" s="2">
        <f>TREND(Calibration!$A$2:$A$4,Calibration!$D$2:$D$4,G13)</f>
        <v>384.99666346358606</v>
      </c>
    </row>
    <row r="14" spans="1:12" x14ac:dyDescent="0.25">
      <c r="A14">
        <v>59230</v>
      </c>
      <c r="B14">
        <v>14.696999549999999</v>
      </c>
      <c r="C14">
        <v>0.30908000000000002</v>
      </c>
      <c r="D14">
        <v>37.34500122</v>
      </c>
      <c r="E14">
        <v>0.24773000000000001</v>
      </c>
      <c r="F14">
        <v>37.518001560000002</v>
      </c>
      <c r="G14">
        <v>0.63400000000000001</v>
      </c>
      <c r="H14">
        <v>35.409999849999998</v>
      </c>
      <c r="J14" s="2">
        <f>TREND(Calibration!$A$2:$A$4,Calibration!$B$2:$B$4,C14)</f>
        <v>378.31658889713754</v>
      </c>
      <c r="K14" s="2">
        <f>TREND(Calibration!$A$2:$A$4,Calibration!$C$2:$C$4,E14)</f>
        <v>423.45093010581922</v>
      </c>
      <c r="L14" s="2">
        <f>TREND(Calibration!$A$2:$A$4,Calibration!$D$2:$D$4,G14)</f>
        <v>383.31920118390974</v>
      </c>
    </row>
    <row r="15" spans="1:12" x14ac:dyDescent="0.25">
      <c r="A15">
        <v>64145</v>
      </c>
      <c r="B15">
        <v>14.70699978</v>
      </c>
      <c r="C15">
        <v>0.30583999000000001</v>
      </c>
      <c r="D15">
        <v>37.34500122</v>
      </c>
      <c r="E15">
        <v>0.24773000000000001</v>
      </c>
      <c r="F15">
        <v>37.57799911</v>
      </c>
      <c r="G15">
        <v>0.64969999</v>
      </c>
      <c r="H15">
        <v>35.401000979999999</v>
      </c>
      <c r="J15" s="2">
        <f>TREND(Calibration!$A$2:$A$4,Calibration!$B$2:$B$4,C15)</f>
        <v>363.92783247830039</v>
      </c>
      <c r="K15" s="2">
        <f>TREND(Calibration!$A$2:$A$4,Calibration!$C$2:$C$4,E15)</f>
        <v>423.45093010581922</v>
      </c>
      <c r="L15" s="2">
        <f>TREND(Calibration!$A$2:$A$4,Calibration!$D$2:$D$4,G15)</f>
        <v>393.07343586662677</v>
      </c>
    </row>
    <row r="16" spans="1:12" x14ac:dyDescent="0.25">
      <c r="A16">
        <v>69134</v>
      </c>
      <c r="B16">
        <v>14.68799973</v>
      </c>
      <c r="C16">
        <v>0.30406000999999999</v>
      </c>
      <c r="D16">
        <v>37.3390007</v>
      </c>
      <c r="E16">
        <v>0.24767998999999999</v>
      </c>
      <c r="F16">
        <v>37.568000789999999</v>
      </c>
      <c r="G16">
        <v>0.64800000000000002</v>
      </c>
      <c r="H16">
        <v>35.388000490000003</v>
      </c>
      <c r="J16" s="2">
        <f>TREND(Calibration!$A$2:$A$4,Calibration!$B$2:$B$4,C16)</f>
        <v>356.02301161342598</v>
      </c>
      <c r="K16" s="2">
        <f>TREND(Calibration!$A$2:$A$4,Calibration!$C$2:$C$4,E16)</f>
        <v>423.06543202951184</v>
      </c>
      <c r="L16" s="2">
        <f>TREND(Calibration!$A$2:$A$4,Calibration!$D$2:$D$4,G16)</f>
        <v>392.01725039018555</v>
      </c>
    </row>
    <row r="17" spans="1:12" x14ac:dyDescent="0.25">
      <c r="A17">
        <v>74038</v>
      </c>
      <c r="B17">
        <v>14.68799973</v>
      </c>
      <c r="C17">
        <v>0.30502998999999997</v>
      </c>
      <c r="D17">
        <v>37.38999939</v>
      </c>
      <c r="E17">
        <v>0.24767998999999999</v>
      </c>
      <c r="F17">
        <v>37.540000919999997</v>
      </c>
      <c r="G17">
        <v>0.64969999</v>
      </c>
      <c r="H17">
        <v>35.36000061</v>
      </c>
      <c r="J17" s="2">
        <f>TREND(Calibration!$A$2:$A$4,Calibration!$B$2:$B$4,C17)</f>
        <v>360.33065447599211</v>
      </c>
      <c r="K17" s="2">
        <f>TREND(Calibration!$A$2:$A$4,Calibration!$C$2:$C$4,E17)</f>
        <v>423.06543202951184</v>
      </c>
      <c r="L17" s="2">
        <f>TREND(Calibration!$A$2:$A$4,Calibration!$D$2:$D$4,G17)</f>
        <v>393.07343586662677</v>
      </c>
    </row>
    <row r="18" spans="1:12" x14ac:dyDescent="0.25">
      <c r="A18">
        <v>79037</v>
      </c>
      <c r="B18">
        <v>14.678000450000001</v>
      </c>
      <c r="C18">
        <v>0.30562001</v>
      </c>
      <c r="D18">
        <v>37.38999939</v>
      </c>
      <c r="E18">
        <v>0.24762000000000001</v>
      </c>
      <c r="F18">
        <v>37.501998899999997</v>
      </c>
      <c r="G18">
        <v>0.63180000000000003</v>
      </c>
      <c r="H18">
        <v>35.384998320000001</v>
      </c>
      <c r="J18" s="2">
        <f>TREND(Calibration!$A$2:$A$4,Calibration!$B$2:$B$4,C18)</f>
        <v>362.95090998824139</v>
      </c>
      <c r="K18" s="2">
        <f>TREND(Calibration!$A$2:$A$4,Calibration!$C$2:$C$4,E18)</f>
        <v>422.60300392317981</v>
      </c>
      <c r="L18" s="2">
        <f>TREND(Calibration!$A$2:$A$4,Calibration!$D$2:$D$4,G18)</f>
        <v>381.95236488006645</v>
      </c>
    </row>
    <row r="19" spans="1:12" x14ac:dyDescent="0.25">
      <c r="A19">
        <v>84037</v>
      </c>
      <c r="B19">
        <v>14.72000027</v>
      </c>
      <c r="C19">
        <v>0.30605999</v>
      </c>
      <c r="D19">
        <v>37.388999939999998</v>
      </c>
      <c r="E19">
        <v>0.24773000000000001</v>
      </c>
      <c r="F19">
        <v>37.527999880000003</v>
      </c>
      <c r="G19">
        <v>0.63940001000000002</v>
      </c>
      <c r="H19">
        <v>35.351001740000001</v>
      </c>
      <c r="J19" s="2">
        <f>TREND(Calibration!$A$2:$A$4,Calibration!$B$2:$B$4,C19)</f>
        <v>364.90484378756923</v>
      </c>
      <c r="K19" s="2">
        <f>TREND(Calibration!$A$2:$A$4,Calibration!$C$2:$C$4,E19)</f>
        <v>423.45093010581922</v>
      </c>
      <c r="L19" s="2">
        <f>TREND(Calibration!$A$2:$A$4,Calibration!$D$2:$D$4,G19)</f>
        <v>386.67416923350845</v>
      </c>
    </row>
    <row r="20" spans="1:12" x14ac:dyDescent="0.25">
      <c r="A20">
        <v>89037</v>
      </c>
      <c r="B20">
        <v>14.710000040000001</v>
      </c>
      <c r="C20">
        <v>0.30687001000000003</v>
      </c>
      <c r="D20">
        <v>37.4109993</v>
      </c>
      <c r="E20">
        <v>0.24773000000000001</v>
      </c>
      <c r="F20">
        <v>37.506000520000001</v>
      </c>
      <c r="G20">
        <v>0.63779998000000004</v>
      </c>
      <c r="H20">
        <v>35.363998410000001</v>
      </c>
      <c r="J20" s="2">
        <f>TREND(Calibration!$A$2:$A$4,Calibration!$B$2:$B$4,C20)</f>
        <v>368.50211060908737</v>
      </c>
      <c r="K20" s="2">
        <f>TREND(Calibration!$A$2:$A$4,Calibration!$C$2:$C$4,E20)</f>
        <v>423.45093010581922</v>
      </c>
      <c r="L20" s="2">
        <f>TREND(Calibration!$A$2:$A$4,Calibration!$D$2:$D$4,G20)</f>
        <v>385.68008782840008</v>
      </c>
    </row>
    <row r="21" spans="1:12" x14ac:dyDescent="0.25">
      <c r="A21">
        <v>94038</v>
      </c>
      <c r="B21">
        <v>14.66800022</v>
      </c>
      <c r="C21">
        <v>0.30568001</v>
      </c>
      <c r="D21">
        <v>37.414001460000001</v>
      </c>
      <c r="E21">
        <v>0.24778998999999999</v>
      </c>
      <c r="F21">
        <v>37.537998199999997</v>
      </c>
      <c r="G21">
        <v>0.63510001000000005</v>
      </c>
      <c r="H21">
        <v>35.3390007</v>
      </c>
      <c r="J21" s="2">
        <f>TREND(Calibration!$A$2:$A$4,Calibration!$B$2:$B$4,C21)</f>
        <v>363.21736761804209</v>
      </c>
      <c r="K21" s="2">
        <f>TREND(Calibration!$A$2:$A$4,Calibration!$C$2:$C$4,E21)</f>
        <v>423.91335821215102</v>
      </c>
      <c r="L21" s="2">
        <f>TREND(Calibration!$A$2:$A$4,Calibration!$D$2:$D$4,G21)</f>
        <v>384.00262554872376</v>
      </c>
    </row>
    <row r="22" spans="1:12" x14ac:dyDescent="0.25">
      <c r="A22">
        <v>99037</v>
      </c>
      <c r="B22">
        <v>14.67099953</v>
      </c>
      <c r="C22">
        <v>0.30454001000000003</v>
      </c>
      <c r="D22">
        <v>37.400001529999997</v>
      </c>
      <c r="E22">
        <v>0.24767998999999999</v>
      </c>
      <c r="F22">
        <v>37.540000919999997</v>
      </c>
      <c r="G22">
        <v>0.63180000000000003</v>
      </c>
      <c r="H22">
        <v>35.4070015</v>
      </c>
      <c r="J22" s="2">
        <f>TREND(Calibration!$A$2:$A$4,Calibration!$B$2:$B$4,C22)</f>
        <v>358.15467265183088</v>
      </c>
      <c r="K22" s="2">
        <f>TREND(Calibration!$A$2:$A$4,Calibration!$C$2:$C$4,E22)</f>
        <v>423.06543202951184</v>
      </c>
      <c r="L22" s="2">
        <f>TREND(Calibration!$A$2:$A$4,Calibration!$D$2:$D$4,G22)</f>
        <v>381.95236488006645</v>
      </c>
    </row>
    <row r="23" spans="1:12" x14ac:dyDescent="0.25">
      <c r="A23">
        <v>104038</v>
      </c>
      <c r="B23">
        <v>14.73200035</v>
      </c>
      <c r="C23">
        <v>0.30491998999999997</v>
      </c>
      <c r="D23">
        <v>37.405998230000002</v>
      </c>
      <c r="E23">
        <v>0.24778998999999999</v>
      </c>
      <c r="F23">
        <v>37.591999049999998</v>
      </c>
      <c r="G23">
        <v>0.64529996999999995</v>
      </c>
      <c r="H23">
        <v>35.44900131</v>
      </c>
      <c r="J23" s="2">
        <f>TREND(Calibration!$A$2:$A$4,Calibration!$B$2:$B$4,C23)</f>
        <v>359.8421488213578</v>
      </c>
      <c r="K23" s="2">
        <f>TREND(Calibration!$A$2:$A$4,Calibration!$C$2:$C$4,E23)</f>
        <v>423.91335821215102</v>
      </c>
      <c r="L23" s="2">
        <f>TREND(Calibration!$A$2:$A$4,Calibration!$D$2:$D$4,G23)</f>
        <v>390.33975083315545</v>
      </c>
    </row>
    <row r="24" spans="1:12" x14ac:dyDescent="0.25">
      <c r="A24">
        <v>109058</v>
      </c>
      <c r="B24">
        <v>14.79300022</v>
      </c>
      <c r="C24">
        <v>0.30480998999999998</v>
      </c>
      <c r="D24">
        <v>37.401000979999999</v>
      </c>
      <c r="E24">
        <v>0.24773000000000001</v>
      </c>
      <c r="F24">
        <v>37.602001190000003</v>
      </c>
      <c r="G24">
        <v>0.64639997000000005</v>
      </c>
      <c r="H24">
        <v>35.4640007</v>
      </c>
      <c r="J24" s="2">
        <f>TREND(Calibration!$A$2:$A$4,Calibration!$B$2:$B$4,C24)</f>
        <v>359.35364316672326</v>
      </c>
      <c r="K24" s="2">
        <f>TREND(Calibration!$A$2:$A$4,Calibration!$C$2:$C$4,E24)</f>
        <v>423.45093010581922</v>
      </c>
      <c r="L24" s="2">
        <f>TREND(Calibration!$A$2:$A$4,Calibration!$D$2:$D$4,G24)</f>
        <v>391.02316898507718</v>
      </c>
    </row>
    <row r="25" spans="1:12" x14ac:dyDescent="0.25">
      <c r="A25">
        <v>114152</v>
      </c>
      <c r="B25">
        <v>14.692999840000001</v>
      </c>
      <c r="C25">
        <v>0.30530000000000002</v>
      </c>
      <c r="D25">
        <v>37.417999270000003</v>
      </c>
      <c r="E25">
        <v>0.24773000000000001</v>
      </c>
      <c r="F25">
        <v>37.563999180000003</v>
      </c>
      <c r="G25">
        <v>0.63450002999999999</v>
      </c>
      <c r="H25">
        <v>35.391998289999997</v>
      </c>
      <c r="J25" s="2">
        <f>TREND(Calibration!$A$2:$A$4,Calibration!$B$2:$B$4,C25)</f>
        <v>361.52975821969994</v>
      </c>
      <c r="K25" s="2">
        <f>TREND(Calibration!$A$2:$A$4,Calibration!$C$2:$C$4,E25)</f>
        <v>423.45093010581922</v>
      </c>
      <c r="L25" s="2">
        <f>TREND(Calibration!$A$2:$A$4,Calibration!$D$2:$D$4,G25)</f>
        <v>383.6298644370965</v>
      </c>
    </row>
    <row r="26" spans="1:12" x14ac:dyDescent="0.25">
      <c r="A26">
        <v>119037</v>
      </c>
      <c r="B26">
        <v>14.678000450000001</v>
      </c>
      <c r="C26">
        <v>0.30594999</v>
      </c>
      <c r="D26">
        <v>37.421001429999997</v>
      </c>
      <c r="E26">
        <v>0.24778998999999999</v>
      </c>
      <c r="F26">
        <v>37.541000369999999</v>
      </c>
      <c r="G26">
        <v>0.63559997000000001</v>
      </c>
      <c r="H26">
        <v>35.347999569999999</v>
      </c>
      <c r="J26" s="2">
        <f>TREND(Calibration!$A$2:$A$4,Calibration!$B$2:$B$4,C26)</f>
        <v>364.4163381329347</v>
      </c>
      <c r="K26" s="2">
        <f>TREND(Calibration!$A$2:$A$4,Calibration!$C$2:$C$4,E26)</f>
        <v>423.91335821215102</v>
      </c>
      <c r="L26" s="2">
        <f>TREND(Calibration!$A$2:$A$4,Calibration!$D$2:$D$4,G26)</f>
        <v>384.31324531166439</v>
      </c>
    </row>
    <row r="27" spans="1:12" x14ac:dyDescent="0.25">
      <c r="A27">
        <v>124046</v>
      </c>
      <c r="B27">
        <v>14.68700027</v>
      </c>
      <c r="C27">
        <v>0.30487001000000002</v>
      </c>
      <c r="D27">
        <v>37.428001399999999</v>
      </c>
      <c r="E27">
        <v>0.24778998999999999</v>
      </c>
      <c r="F27">
        <v>37.522998809999997</v>
      </c>
      <c r="G27">
        <v>0.63620001000000004</v>
      </c>
      <c r="H27">
        <v>35.423000340000002</v>
      </c>
      <c r="J27" s="2">
        <f>TREND(Calibration!$A$2:$A$4,Calibration!$B$2:$B$4,C27)</f>
        <v>359.62018961573403</v>
      </c>
      <c r="K27" s="2">
        <f>TREND(Calibration!$A$2:$A$4,Calibration!$C$2:$C$4,E27)</f>
        <v>423.91335821215102</v>
      </c>
      <c r="L27" s="2">
        <f>TREND(Calibration!$A$2:$A$4,Calibration!$D$2:$D$4,G27)</f>
        <v>384.68604370064543</v>
      </c>
    </row>
    <row r="28" spans="1:12" x14ac:dyDescent="0.25">
      <c r="A28">
        <v>129038</v>
      </c>
      <c r="B28">
        <v>14.739000320000001</v>
      </c>
      <c r="C28">
        <v>0.30654000999999997</v>
      </c>
      <c r="D28">
        <v>37.411998750000002</v>
      </c>
      <c r="E28">
        <v>0.24767998999999999</v>
      </c>
      <c r="F28">
        <v>37.608001710000003</v>
      </c>
      <c r="G28">
        <v>0.64910000999999995</v>
      </c>
      <c r="H28">
        <v>35.384998320000001</v>
      </c>
      <c r="J28" s="2">
        <f>TREND(Calibration!$A$2:$A$4,Calibration!$B$2:$B$4,C28)</f>
        <v>367.03659364518376</v>
      </c>
      <c r="K28" s="2">
        <f>TREND(Calibration!$A$2:$A$4,Calibration!$C$2:$C$4,E28)</f>
        <v>423.06543202951184</v>
      </c>
      <c r="L28" s="2">
        <f>TREND(Calibration!$A$2:$A$4,Calibration!$D$2:$D$4,G28)</f>
        <v>392.70067475499945</v>
      </c>
    </row>
    <row r="29" spans="1:12" x14ac:dyDescent="0.25">
      <c r="A29">
        <v>134037</v>
      </c>
      <c r="B29">
        <v>14.722999570000001</v>
      </c>
      <c r="C29">
        <v>0.30968001000000001</v>
      </c>
      <c r="D29">
        <v>37.4070015</v>
      </c>
      <c r="E29">
        <v>0.24784</v>
      </c>
      <c r="F29">
        <v>37.558998109999997</v>
      </c>
      <c r="G29">
        <v>0.64209998000000001</v>
      </c>
      <c r="H29">
        <v>35.32400131</v>
      </c>
      <c r="J29" s="2">
        <f>TREND(Calibration!$A$2:$A$4,Calibration!$B$2:$B$4,C29)</f>
        <v>380.9812096047483</v>
      </c>
      <c r="K29" s="2">
        <f>TREND(Calibration!$A$2:$A$4,Calibration!$C$2:$C$4,E29)</f>
        <v>424.29885628845841</v>
      </c>
      <c r="L29" s="2">
        <f>TREND(Calibration!$A$2:$A$4,Calibration!$D$2:$D$4,G29)</f>
        <v>388.35163151318477</v>
      </c>
    </row>
    <row r="30" spans="1:12" x14ac:dyDescent="0.25">
      <c r="A30">
        <v>139046</v>
      </c>
      <c r="B30">
        <v>14.72900009</v>
      </c>
      <c r="C30">
        <v>0.30637999999999999</v>
      </c>
      <c r="D30">
        <v>37.394001009999997</v>
      </c>
      <c r="E30">
        <v>0.24778998999999999</v>
      </c>
      <c r="F30">
        <v>37.530998230000002</v>
      </c>
      <c r="G30">
        <v>0.64429997999999999</v>
      </c>
      <c r="H30">
        <v>35.4640007</v>
      </c>
      <c r="J30" s="2">
        <f>TREND(Calibration!$A$2:$A$4,Calibration!$B$2:$B$4,C30)</f>
        <v>366.32599555611068</v>
      </c>
      <c r="K30" s="2">
        <f>TREND(Calibration!$A$2:$A$4,Calibration!$C$2:$C$4,E30)</f>
        <v>423.91335821215102</v>
      </c>
      <c r="L30" s="2">
        <f>TREND(Calibration!$A$2:$A$4,Calibration!$D$2:$D$4,G30)</f>
        <v>389.71846781702806</v>
      </c>
    </row>
    <row r="31" spans="1:12" x14ac:dyDescent="0.25">
      <c r="A31">
        <v>144039</v>
      </c>
      <c r="B31">
        <v>14.74199963</v>
      </c>
      <c r="C31">
        <v>0.31075998999999999</v>
      </c>
      <c r="D31">
        <v>37.368999479999999</v>
      </c>
      <c r="E31">
        <v>0.24767998999999999</v>
      </c>
      <c r="F31">
        <v>37.60400009</v>
      </c>
      <c r="G31">
        <v>0.65240001999999997</v>
      </c>
      <c r="H31">
        <v>35.396999360000002</v>
      </c>
      <c r="J31" s="2">
        <f>TREND(Calibration!$A$2:$A$4,Calibration!$B$2:$B$4,C31)</f>
        <v>385.77735812194919</v>
      </c>
      <c r="K31" s="2">
        <f>TREND(Calibration!$A$2:$A$4,Calibration!$C$2:$C$4,E31)</f>
        <v>423.06543202951184</v>
      </c>
      <c r="L31" s="2">
        <f>TREND(Calibration!$A$2:$A$4,Calibration!$D$2:$D$4,G31)</f>
        <v>394.75093542365681</v>
      </c>
    </row>
    <row r="32" spans="1:12" x14ac:dyDescent="0.25">
      <c r="A32">
        <v>149253</v>
      </c>
      <c r="B32">
        <v>14.722000120000001</v>
      </c>
      <c r="C32">
        <v>0.30983999000000001</v>
      </c>
      <c r="D32">
        <v>37.424999239999998</v>
      </c>
      <c r="E32">
        <v>0.24795</v>
      </c>
      <c r="F32">
        <v>37.556999210000001</v>
      </c>
      <c r="G32">
        <v>0.63829999999999998</v>
      </c>
      <c r="H32">
        <v>35.391998289999997</v>
      </c>
      <c r="J32" s="2">
        <f>TREND(Calibration!$A$2:$A$4,Calibration!$B$2:$B$4,C32)</f>
        <v>381.69167446500683</v>
      </c>
      <c r="K32" s="2">
        <f>TREND(Calibration!$A$2:$A$4,Calibration!$C$2:$C$4,E32)</f>
        <v>425.14678247109759</v>
      </c>
      <c r="L32" s="2">
        <f>TREND(Calibration!$A$2:$A$4,Calibration!$D$2:$D$4,G32)</f>
        <v>385.99074486869443</v>
      </c>
    </row>
    <row r="33" spans="1:12" x14ac:dyDescent="0.25">
      <c r="A33">
        <v>154037</v>
      </c>
      <c r="B33">
        <v>14.73499966</v>
      </c>
      <c r="C33">
        <v>0.30659999999999998</v>
      </c>
      <c r="D33">
        <v>37.430000309999997</v>
      </c>
      <c r="E33">
        <v>0.248</v>
      </c>
      <c r="F33">
        <v>37.599998470000003</v>
      </c>
      <c r="G33">
        <v>0.64370000000000005</v>
      </c>
      <c r="H33">
        <v>35.383998869999999</v>
      </c>
      <c r="J33" s="2">
        <f>TREND(Calibration!$A$2:$A$4,Calibration!$B$2:$B$4,C33)</f>
        <v>367.30300686537953</v>
      </c>
      <c r="K33" s="2">
        <f>TREND(Calibration!$A$2:$A$4,Calibration!$C$2:$C$4,E33)</f>
        <v>425.53220346320632</v>
      </c>
      <c r="L33" s="2">
        <f>TREND(Calibration!$A$2:$A$4,Calibration!$D$2:$D$4,G33)</f>
        <v>389.34570670540086</v>
      </c>
    </row>
    <row r="34" spans="1:12" x14ac:dyDescent="0.25">
      <c r="A34">
        <v>159039</v>
      </c>
      <c r="B34">
        <v>14.786999700000001</v>
      </c>
      <c r="C34">
        <v>0.30702998999999997</v>
      </c>
      <c r="D34">
        <v>37.438999180000003</v>
      </c>
      <c r="E34">
        <v>0.24795</v>
      </c>
      <c r="F34">
        <v>37.570999149999999</v>
      </c>
      <c r="G34">
        <v>0.64700000999999996</v>
      </c>
      <c r="H34">
        <v>35.473999020000001</v>
      </c>
      <c r="J34" s="2">
        <f>TREND(Calibration!$A$2:$A$4,Calibration!$B$2:$B$4,C34)</f>
        <v>369.21257546934544</v>
      </c>
      <c r="K34" s="2">
        <f>TREND(Calibration!$A$2:$A$4,Calibration!$C$2:$C$4,E34)</f>
        <v>425.14678247109759</v>
      </c>
      <c r="L34" s="2">
        <f>TREND(Calibration!$A$2:$A$4,Calibration!$D$2:$D$4,G34)</f>
        <v>391.3959673740581</v>
      </c>
    </row>
    <row r="35" spans="1:12" x14ac:dyDescent="0.25">
      <c r="A35">
        <v>164044</v>
      </c>
      <c r="B35">
        <v>14.74800014</v>
      </c>
      <c r="C35">
        <v>0.29627000999999997</v>
      </c>
      <c r="D35">
        <v>37.415000919999997</v>
      </c>
      <c r="E35">
        <v>0.24773000000000001</v>
      </c>
      <c r="F35">
        <v>37.554000850000001</v>
      </c>
      <c r="G35">
        <v>0.64160001</v>
      </c>
      <c r="H35">
        <v>35.4109993</v>
      </c>
      <c r="J35" s="2">
        <f>TREND(Calibration!$A$2:$A$4,Calibration!$B$2:$B$4,C35)</f>
        <v>321.42792934431532</v>
      </c>
      <c r="K35" s="2">
        <f>TREND(Calibration!$A$2:$A$4,Calibration!$C$2:$C$4,E35)</f>
        <v>423.45093010581922</v>
      </c>
      <c r="L35" s="2">
        <f>TREND(Calibration!$A$2:$A$4,Calibration!$D$2:$D$4,G35)</f>
        <v>388.04100553735174</v>
      </c>
    </row>
    <row r="36" spans="1:12" x14ac:dyDescent="0.25">
      <c r="A36">
        <v>169138</v>
      </c>
      <c r="B36">
        <v>14.73600006</v>
      </c>
      <c r="C36">
        <v>0.30410999</v>
      </c>
      <c r="D36">
        <v>37.386001589999999</v>
      </c>
      <c r="E36">
        <v>0.24767998999999999</v>
      </c>
      <c r="F36">
        <v>37.562999730000001</v>
      </c>
      <c r="G36">
        <v>0.64590000999999997</v>
      </c>
      <c r="H36">
        <v>35.370998380000003</v>
      </c>
      <c r="J36" s="2">
        <f>TREND(Calibration!$A$2:$A$4,Calibration!$B$2:$B$4,C36)</f>
        <v>356.24497081904974</v>
      </c>
      <c r="K36" s="2">
        <f>TREND(Calibration!$A$2:$A$4,Calibration!$C$2:$C$4,E36)</f>
        <v>423.06543202951184</v>
      </c>
      <c r="L36" s="2">
        <f>TREND(Calibration!$A$2:$A$4,Calibration!$D$2:$D$4,G36)</f>
        <v>390.71254922213643</v>
      </c>
    </row>
    <row r="37" spans="1:12" x14ac:dyDescent="0.25">
      <c r="A37">
        <v>174133</v>
      </c>
      <c r="B37">
        <v>14.744999890000001</v>
      </c>
      <c r="C37">
        <v>0.30757001</v>
      </c>
      <c r="D37">
        <v>37.430999759999999</v>
      </c>
      <c r="E37">
        <v>0.24806</v>
      </c>
      <c r="F37">
        <v>37.534999849999998</v>
      </c>
      <c r="G37">
        <v>0.64429997999999999</v>
      </c>
      <c r="H37">
        <v>35.395000459999999</v>
      </c>
      <c r="J37" s="2">
        <f>TREND(Calibration!$A$2:$A$4,Calibration!$B$2:$B$4,C37)</f>
        <v>371.61078295676089</v>
      </c>
      <c r="K37" s="2">
        <f>TREND(Calibration!$A$2:$A$4,Calibration!$C$2:$C$4,E37)</f>
        <v>425.99470865373678</v>
      </c>
      <c r="L37" s="2">
        <f>TREND(Calibration!$A$2:$A$4,Calibration!$D$2:$D$4,G37)</f>
        <v>389.71846781702806</v>
      </c>
    </row>
    <row r="38" spans="1:12" x14ac:dyDescent="0.25">
      <c r="A38">
        <v>179163</v>
      </c>
      <c r="B38">
        <v>14.76399994</v>
      </c>
      <c r="C38">
        <v>0.30952001000000001</v>
      </c>
      <c r="D38">
        <v>37.439998629999998</v>
      </c>
      <c r="E38">
        <v>0.248</v>
      </c>
      <c r="F38">
        <v>37.527000430000001</v>
      </c>
      <c r="G38">
        <v>0.64209998000000001</v>
      </c>
      <c r="H38">
        <v>35.411998750000002</v>
      </c>
      <c r="J38" s="2">
        <f>TREND(Calibration!$A$2:$A$4,Calibration!$B$2:$B$4,C38)</f>
        <v>380.27065592528015</v>
      </c>
      <c r="K38" s="2">
        <f>TREND(Calibration!$A$2:$A$4,Calibration!$C$2:$C$4,E38)</f>
        <v>425.53220346320632</v>
      </c>
      <c r="L38" s="2">
        <f>TREND(Calibration!$A$2:$A$4,Calibration!$D$2:$D$4,G38)</f>
        <v>388.35163151318477</v>
      </c>
    </row>
    <row r="39" spans="1:12" x14ac:dyDescent="0.25">
      <c r="A39">
        <v>184113</v>
      </c>
      <c r="B39">
        <v>14.74800014</v>
      </c>
      <c r="C39">
        <v>0.30498001000000002</v>
      </c>
      <c r="D39">
        <v>37.387001040000001</v>
      </c>
      <c r="E39">
        <v>0.24838001000000001</v>
      </c>
      <c r="F39">
        <v>37.526000979999999</v>
      </c>
      <c r="G39">
        <v>0.64429997999999999</v>
      </c>
      <c r="H39">
        <v>35.430000309999997</v>
      </c>
      <c r="J39" s="2">
        <f>TREND(Calibration!$A$2:$A$4,Calibration!$B$2:$B$4,C39)</f>
        <v>360.10869527036857</v>
      </c>
      <c r="K39" s="2">
        <f>TREND(Calibration!$A$2:$A$4,Calibration!$C$2:$C$4,E39)</f>
        <v>428.46148008743126</v>
      </c>
      <c r="L39" s="2">
        <f>TREND(Calibration!$A$2:$A$4,Calibration!$D$2:$D$4,G39)</f>
        <v>389.71846781702806</v>
      </c>
    </row>
    <row r="40" spans="1:12" x14ac:dyDescent="0.25">
      <c r="A40">
        <v>189038</v>
      </c>
      <c r="B40">
        <v>14.78100014</v>
      </c>
      <c r="C40">
        <v>0.30670999999999998</v>
      </c>
      <c r="D40">
        <v>37.439998629999998</v>
      </c>
      <c r="E40">
        <v>0.24833</v>
      </c>
      <c r="F40">
        <v>37.542999270000003</v>
      </c>
      <c r="G40">
        <v>0.64529996999999995</v>
      </c>
      <c r="H40">
        <v>35.415000919999997</v>
      </c>
      <c r="J40" s="2">
        <f>TREND(Calibration!$A$2:$A$4,Calibration!$B$2:$B$4,C40)</f>
        <v>367.79151252001384</v>
      </c>
      <c r="K40" s="2">
        <f>TREND(Calibration!$A$2:$A$4,Calibration!$C$2:$C$4,E40)</f>
        <v>428.0759820111241</v>
      </c>
      <c r="L40" s="2">
        <f>TREND(Calibration!$A$2:$A$4,Calibration!$D$2:$D$4,G40)</f>
        <v>390.33975083315545</v>
      </c>
    </row>
    <row r="41" spans="1:12" x14ac:dyDescent="0.25">
      <c r="A41">
        <v>194045</v>
      </c>
      <c r="B41">
        <v>14.76399994</v>
      </c>
      <c r="C41">
        <v>0.30637999999999999</v>
      </c>
      <c r="D41">
        <v>37.44900131</v>
      </c>
      <c r="E41">
        <v>0.24838001000000001</v>
      </c>
      <c r="F41">
        <v>37.546001429999997</v>
      </c>
      <c r="G41">
        <v>0.64050001000000001</v>
      </c>
      <c r="H41">
        <v>35.402999880000003</v>
      </c>
      <c r="J41" s="2">
        <f>TREND(Calibration!$A$2:$A$4,Calibration!$B$2:$B$4,C41)</f>
        <v>366.32599555611068</v>
      </c>
      <c r="K41" s="2">
        <f>TREND(Calibration!$A$2:$A$4,Calibration!$C$2:$C$4,E41)</f>
        <v>428.46148008743126</v>
      </c>
      <c r="L41" s="2">
        <f>TREND(Calibration!$A$2:$A$4,Calibration!$D$2:$D$4,G41)</f>
        <v>387.35758738543012</v>
      </c>
    </row>
    <row r="42" spans="1:12" x14ac:dyDescent="0.25">
      <c r="A42">
        <v>199039</v>
      </c>
      <c r="B42">
        <v>14.805999760000001</v>
      </c>
      <c r="C42">
        <v>0.30702998999999997</v>
      </c>
      <c r="D42">
        <v>37.423000340000002</v>
      </c>
      <c r="E42">
        <v>0.24865000000000001</v>
      </c>
      <c r="F42">
        <v>37.576999659999998</v>
      </c>
      <c r="G42">
        <v>0.64590000999999997</v>
      </c>
      <c r="H42">
        <v>35.473999020000001</v>
      </c>
      <c r="J42" s="2">
        <f>TREND(Calibration!$A$2:$A$4,Calibration!$B$2:$B$4,C42)</f>
        <v>369.21257546934544</v>
      </c>
      <c r="K42" s="2">
        <f>TREND(Calibration!$A$2:$A$4,Calibration!$C$2:$C$4,E42)</f>
        <v>430.54267636062013</v>
      </c>
      <c r="L42" s="2">
        <f>TREND(Calibration!$A$2:$A$4,Calibration!$D$2:$D$4,G42)</f>
        <v>390.71254922213643</v>
      </c>
    </row>
    <row r="43" spans="1:12" x14ac:dyDescent="0.25">
      <c r="A43">
        <v>204191</v>
      </c>
      <c r="B43">
        <v>14.819000239999999</v>
      </c>
      <c r="C43">
        <v>0.31130001000000002</v>
      </c>
      <c r="D43">
        <v>37.416000369999999</v>
      </c>
      <c r="E43">
        <v>0.24865000000000001</v>
      </c>
      <c r="F43">
        <v>37.588001249999998</v>
      </c>
      <c r="G43">
        <v>0.64590000999999997</v>
      </c>
      <c r="H43">
        <v>35.497001650000001</v>
      </c>
      <c r="J43" s="2">
        <f>TREND(Calibration!$A$2:$A$4,Calibration!$B$2:$B$4,C43)</f>
        <v>388.17556560936464</v>
      </c>
      <c r="K43" s="2">
        <f>TREND(Calibration!$A$2:$A$4,Calibration!$C$2:$C$4,E43)</f>
        <v>430.54267636062013</v>
      </c>
      <c r="L43" s="2">
        <f>TREND(Calibration!$A$2:$A$4,Calibration!$D$2:$D$4,G43)</f>
        <v>390.71254922213643</v>
      </c>
    </row>
    <row r="44" spans="1:12" x14ac:dyDescent="0.25">
      <c r="A44">
        <v>209045</v>
      </c>
      <c r="B44">
        <v>14.82800007</v>
      </c>
      <c r="C44">
        <v>0.30816999</v>
      </c>
      <c r="D44">
        <v>37.437999730000001</v>
      </c>
      <c r="E44">
        <v>0.24871001000000001</v>
      </c>
      <c r="F44">
        <v>37.597000119999997</v>
      </c>
      <c r="G44">
        <v>0.63940001000000002</v>
      </c>
      <c r="H44">
        <v>35.421001429999997</v>
      </c>
      <c r="J44" s="2">
        <f>TREND(Calibration!$A$2:$A$4,Calibration!$B$2:$B$4,C44)</f>
        <v>374.27527043555688</v>
      </c>
      <c r="K44" s="2">
        <f>TREND(Calibration!$A$2:$A$4,Calibration!$C$2:$C$4,E44)</f>
        <v>431.00525863534904</v>
      </c>
      <c r="L44" s="2">
        <f>TREND(Calibration!$A$2:$A$4,Calibration!$D$2:$D$4,G44)</f>
        <v>386.67416923350845</v>
      </c>
    </row>
    <row r="45" spans="1:12" x14ac:dyDescent="0.25">
      <c r="A45">
        <v>214039</v>
      </c>
      <c r="B45">
        <v>14.82800007</v>
      </c>
      <c r="C45">
        <v>0.31097998999999998</v>
      </c>
      <c r="D45">
        <v>37.47900009</v>
      </c>
      <c r="E45">
        <v>0.24865000000000001</v>
      </c>
      <c r="F45">
        <v>37.576999659999998</v>
      </c>
      <c r="G45">
        <v>0.64319998</v>
      </c>
      <c r="H45">
        <v>35.500999450000002</v>
      </c>
      <c r="J45" s="2">
        <f>TREND(Calibration!$A$2:$A$4,Calibration!$B$2:$B$4,C45)</f>
        <v>386.75436943121804</v>
      </c>
      <c r="K45" s="2">
        <f>TREND(Calibration!$A$2:$A$4,Calibration!$C$2:$C$4,E45)</f>
        <v>430.54267636062013</v>
      </c>
      <c r="L45" s="2">
        <f>TREND(Calibration!$A$2:$A$4,Calibration!$D$2:$D$4,G45)</f>
        <v>389.03504966510644</v>
      </c>
    </row>
    <row r="46" spans="1:12" x14ac:dyDescent="0.25">
      <c r="A46">
        <v>219039</v>
      </c>
      <c r="B46">
        <v>14.81200027</v>
      </c>
      <c r="C46">
        <v>0.30946001000000001</v>
      </c>
      <c r="D46">
        <v>37.481998439999998</v>
      </c>
      <c r="E46">
        <v>0.24871001000000001</v>
      </c>
      <c r="F46">
        <v>37.57400131</v>
      </c>
      <c r="G46">
        <v>0.63669997</v>
      </c>
      <c r="H46">
        <v>35.451000209999997</v>
      </c>
      <c r="J46" s="2">
        <f>TREND(Calibration!$A$2:$A$4,Calibration!$B$2:$B$4,C46)</f>
        <v>380.00419829547968</v>
      </c>
      <c r="K46" s="2">
        <f>TREND(Calibration!$A$2:$A$4,Calibration!$C$2:$C$4,E46)</f>
        <v>431.00525863534904</v>
      </c>
      <c r="L46" s="2">
        <f>TREND(Calibration!$A$2:$A$4,Calibration!$D$2:$D$4,G46)</f>
        <v>384.99666346358606</v>
      </c>
    </row>
    <row r="47" spans="1:12" x14ac:dyDescent="0.25">
      <c r="A47">
        <v>224038</v>
      </c>
      <c r="B47">
        <v>14.725999829999999</v>
      </c>
      <c r="C47">
        <v>0.30687001000000003</v>
      </c>
      <c r="D47">
        <v>37.411998750000002</v>
      </c>
      <c r="E47">
        <v>0.24898000000000001</v>
      </c>
      <c r="F47">
        <v>37.55099869</v>
      </c>
      <c r="G47">
        <v>0.63620001000000004</v>
      </c>
      <c r="H47">
        <v>35.45500183</v>
      </c>
      <c r="J47" s="2">
        <f>TREND(Calibration!$A$2:$A$4,Calibration!$B$2:$B$4,C47)</f>
        <v>368.50211060908737</v>
      </c>
      <c r="K47" s="2">
        <f>TREND(Calibration!$A$2:$A$4,Calibration!$C$2:$C$4,E47)</f>
        <v>433.08645490853792</v>
      </c>
      <c r="L47" s="2">
        <f>TREND(Calibration!$A$2:$A$4,Calibration!$D$2:$D$4,G47)</f>
        <v>384.68604370064543</v>
      </c>
    </row>
    <row r="48" spans="1:12" x14ac:dyDescent="0.25">
      <c r="A48">
        <v>229070</v>
      </c>
      <c r="B48">
        <v>14.739000320000001</v>
      </c>
      <c r="C48">
        <v>0.30562001</v>
      </c>
      <c r="D48">
        <v>37.417999270000003</v>
      </c>
      <c r="E48">
        <v>0.24902999000000001</v>
      </c>
      <c r="F48">
        <v>37.537998199999997</v>
      </c>
      <c r="G48">
        <v>0.63990002999999995</v>
      </c>
      <c r="H48">
        <v>35.460998539999999</v>
      </c>
      <c r="J48" s="2">
        <f>TREND(Calibration!$A$2:$A$4,Calibration!$B$2:$B$4,C48)</f>
        <v>362.95090998824139</v>
      </c>
      <c r="K48" s="2">
        <f>TREND(Calibration!$A$2:$A$4,Calibration!$C$2:$C$4,E48)</f>
        <v>433.4717988164482</v>
      </c>
      <c r="L48" s="2">
        <f>TREND(Calibration!$A$2:$A$4,Calibration!$D$2:$D$4,G48)</f>
        <v>386.98482627380281</v>
      </c>
    </row>
    <row r="49" spans="1:12" x14ac:dyDescent="0.25">
      <c r="A49">
        <v>234130</v>
      </c>
      <c r="B49">
        <v>14.80000019</v>
      </c>
      <c r="C49">
        <v>0.30659999999999998</v>
      </c>
      <c r="D49">
        <v>37.397998809999997</v>
      </c>
      <c r="E49">
        <v>0.24887000000000001</v>
      </c>
      <c r="F49">
        <v>37.598999020000001</v>
      </c>
      <c r="G49">
        <v>0.65560001000000001</v>
      </c>
      <c r="H49">
        <v>35.512001040000001</v>
      </c>
      <c r="J49" s="2">
        <f>TREND(Calibration!$A$2:$A$4,Calibration!$B$2:$B$4,C49)</f>
        <v>367.30300686537953</v>
      </c>
      <c r="K49" s="2">
        <f>TREND(Calibration!$A$2:$A$4,Calibration!$C$2:$C$4,E49)</f>
        <v>432.23852872589873</v>
      </c>
      <c r="L49" s="2">
        <f>TREND(Calibration!$A$2:$A$4,Calibration!$D$2:$D$4,G49)</f>
        <v>396.73905474362755</v>
      </c>
    </row>
    <row r="50" spans="1:12" x14ac:dyDescent="0.25">
      <c r="A50">
        <v>239038</v>
      </c>
      <c r="B50">
        <v>14.79300022</v>
      </c>
      <c r="C50">
        <v>0.30864998999999999</v>
      </c>
      <c r="D50">
        <v>37.465999600000004</v>
      </c>
      <c r="E50">
        <v>0.24898000000000001</v>
      </c>
      <c r="F50">
        <v>37.603000639999998</v>
      </c>
      <c r="G50">
        <v>0.63829999999999998</v>
      </c>
      <c r="H50">
        <v>35.441001890000003</v>
      </c>
      <c r="J50" s="2">
        <f>TREND(Calibration!$A$2:$A$4,Calibration!$B$2:$B$4,C50)</f>
        <v>376.40693147396155</v>
      </c>
      <c r="K50" s="2">
        <f>TREND(Calibration!$A$2:$A$4,Calibration!$C$2:$C$4,E50)</f>
        <v>433.08645490853792</v>
      </c>
      <c r="L50" s="2">
        <f>TREND(Calibration!$A$2:$A$4,Calibration!$D$2:$D$4,G50)</f>
        <v>385.99074486869443</v>
      </c>
    </row>
    <row r="51" spans="1:12" x14ac:dyDescent="0.25">
      <c r="A51">
        <v>244120</v>
      </c>
      <c r="B51">
        <v>14.8409996</v>
      </c>
      <c r="C51">
        <v>0.30373000999999999</v>
      </c>
      <c r="D51">
        <v>37.504001619999997</v>
      </c>
      <c r="E51">
        <v>0.24898000000000001</v>
      </c>
      <c r="F51">
        <v>37.564998629999998</v>
      </c>
      <c r="G51">
        <v>0.63779998000000004</v>
      </c>
      <c r="H51">
        <v>35.457000729999997</v>
      </c>
      <c r="J51" s="2">
        <f>TREND(Calibration!$A$2:$A$4,Calibration!$B$2:$B$4,C51)</f>
        <v>354.5574946495226</v>
      </c>
      <c r="K51" s="2">
        <f>TREND(Calibration!$A$2:$A$4,Calibration!$C$2:$C$4,E51)</f>
        <v>433.08645490853792</v>
      </c>
      <c r="L51" s="2">
        <f>TREND(Calibration!$A$2:$A$4,Calibration!$D$2:$D$4,G51)</f>
        <v>385.68008782840008</v>
      </c>
    </row>
    <row r="52" spans="1:12" x14ac:dyDescent="0.25">
      <c r="A52">
        <v>249147</v>
      </c>
      <c r="B52">
        <v>14.8409996</v>
      </c>
      <c r="C52">
        <v>0.30114001000000001</v>
      </c>
      <c r="D52">
        <v>37.418998719999998</v>
      </c>
      <c r="E52">
        <v>0.24891999000000001</v>
      </c>
      <c r="F52">
        <v>37.588001249999998</v>
      </c>
      <c r="G52">
        <v>0.65069997000000002</v>
      </c>
      <c r="H52">
        <v>35.504001619999997</v>
      </c>
      <c r="J52" s="2">
        <f>TREND(Calibration!$A$2:$A$4,Calibration!$B$2:$B$4,C52)</f>
        <v>343.05540696313028</v>
      </c>
      <c r="K52" s="2">
        <f>TREND(Calibration!$A$2:$A$4,Calibration!$C$2:$C$4,E52)</f>
        <v>432.62387263380901</v>
      </c>
      <c r="L52" s="2">
        <f>TREND(Calibration!$A$2:$A$4,Calibration!$D$2:$D$4,G52)</f>
        <v>393.69471266986187</v>
      </c>
    </row>
    <row r="53" spans="1:12" x14ac:dyDescent="0.25">
      <c r="A53">
        <v>254144</v>
      </c>
      <c r="B53">
        <v>14.86100006</v>
      </c>
      <c r="C53">
        <v>0.30491998999999997</v>
      </c>
      <c r="D53">
        <v>37.400001529999997</v>
      </c>
      <c r="E53">
        <v>0.24898000000000001</v>
      </c>
      <c r="F53">
        <v>37.638999939999998</v>
      </c>
      <c r="G53">
        <v>0.65130001000000004</v>
      </c>
      <c r="H53">
        <v>35.497001650000001</v>
      </c>
      <c r="J53" s="2">
        <f>TREND(Calibration!$A$2:$A$4,Calibration!$B$2:$B$4,C53)</f>
        <v>359.8421488213578</v>
      </c>
      <c r="K53" s="2">
        <f>TREND(Calibration!$A$2:$A$4,Calibration!$C$2:$C$4,E53)</f>
        <v>433.08645490853792</v>
      </c>
      <c r="L53" s="2">
        <f>TREND(Calibration!$A$2:$A$4,Calibration!$D$2:$D$4,G53)</f>
        <v>394.06751105884285</v>
      </c>
    </row>
    <row r="54" spans="1:12" x14ac:dyDescent="0.25">
      <c r="A54">
        <v>259046</v>
      </c>
      <c r="B54">
        <v>14.805999760000001</v>
      </c>
      <c r="C54">
        <v>0.30588999</v>
      </c>
      <c r="D54">
        <v>37.429000850000001</v>
      </c>
      <c r="E54">
        <v>0.24934999999999999</v>
      </c>
      <c r="F54">
        <v>37.571998600000001</v>
      </c>
      <c r="G54">
        <v>0.64319998</v>
      </c>
      <c r="H54">
        <v>35.55099869</v>
      </c>
      <c r="J54" s="2">
        <f>TREND(Calibration!$A$2:$A$4,Calibration!$B$2:$B$4,C54)</f>
        <v>364.14988050313423</v>
      </c>
      <c r="K54" s="2">
        <f>TREND(Calibration!$A$2:$A$4,Calibration!$C$2:$C$4,E54)</f>
        <v>435.93857025014245</v>
      </c>
      <c r="L54" s="2">
        <f>TREND(Calibration!$A$2:$A$4,Calibration!$D$2:$D$4,G54)</f>
        <v>389.03504966510644</v>
      </c>
    </row>
    <row r="55" spans="1:12" x14ac:dyDescent="0.25">
      <c r="A55">
        <v>264038</v>
      </c>
      <c r="B55">
        <v>14.84399986</v>
      </c>
      <c r="C55">
        <v>0.30903000000000003</v>
      </c>
      <c r="D55">
        <v>37.458999630000001</v>
      </c>
      <c r="E55">
        <v>0.24929999999999999</v>
      </c>
      <c r="F55">
        <v>37.627998349999999</v>
      </c>
      <c r="G55">
        <v>0.64639997000000005</v>
      </c>
      <c r="H55">
        <v>35.457000729999997</v>
      </c>
      <c r="J55" s="2">
        <f>TREND(Calibration!$A$2:$A$4,Calibration!$B$2:$B$4,C55)</f>
        <v>378.0945408723037</v>
      </c>
      <c r="K55" s="2">
        <f>TREND(Calibration!$A$2:$A$4,Calibration!$C$2:$C$4,E55)</f>
        <v>435.55314925803373</v>
      </c>
      <c r="L55" s="2">
        <f>TREND(Calibration!$A$2:$A$4,Calibration!$D$2:$D$4,G55)</f>
        <v>391.02316898507718</v>
      </c>
    </row>
    <row r="56" spans="1:12" x14ac:dyDescent="0.25">
      <c r="A56">
        <v>269038</v>
      </c>
      <c r="B56">
        <v>14.8409996</v>
      </c>
      <c r="C56">
        <v>0.30519000000000002</v>
      </c>
      <c r="D56">
        <v>37.465999600000004</v>
      </c>
      <c r="E56">
        <v>0.24995001</v>
      </c>
      <c r="F56">
        <v>37.611999509999997</v>
      </c>
      <c r="G56">
        <v>0.64800000000000002</v>
      </c>
      <c r="H56">
        <v>35.416000369999999</v>
      </c>
      <c r="J56" s="2">
        <f>TREND(Calibration!$A$2:$A$4,Calibration!$B$2:$B$4,C56)</f>
        <v>361.04125256506563</v>
      </c>
      <c r="K56" s="2">
        <f>TREND(Calibration!$A$2:$A$4,Calibration!$C$2:$C$4,E56)</f>
        <v>440.56369923964598</v>
      </c>
      <c r="L56" s="2">
        <f>TREND(Calibration!$A$2:$A$4,Calibration!$D$2:$D$4,G56)</f>
        <v>392.01725039018555</v>
      </c>
    </row>
    <row r="57" spans="1:12" x14ac:dyDescent="0.25">
      <c r="A57">
        <v>274042</v>
      </c>
      <c r="B57">
        <v>14.82499981</v>
      </c>
      <c r="C57">
        <v>0.30810999999999999</v>
      </c>
      <c r="D57">
        <v>37.456001280000002</v>
      </c>
      <c r="E57">
        <v>0.25033</v>
      </c>
      <c r="F57">
        <v>37.57400131</v>
      </c>
      <c r="G57">
        <v>0.64800000000000002</v>
      </c>
      <c r="H57">
        <v>35.498001100000003</v>
      </c>
      <c r="J57" s="2">
        <f>TREND(Calibration!$A$2:$A$4,Calibration!$B$2:$B$4,C57)</f>
        <v>374.0088572153611</v>
      </c>
      <c r="K57" s="2">
        <f>TREND(Calibration!$A$2:$A$4,Calibration!$C$2:$C$4,E57)</f>
        <v>443.49282169547405</v>
      </c>
      <c r="L57" s="2">
        <f>TREND(Calibration!$A$2:$A$4,Calibration!$D$2:$D$4,G57)</f>
        <v>392.01725039018555</v>
      </c>
    </row>
    <row r="58" spans="1:12" x14ac:dyDescent="0.25">
      <c r="A58">
        <v>279039</v>
      </c>
      <c r="B58">
        <v>14.833999629999999</v>
      </c>
      <c r="C58">
        <v>0.30373000999999999</v>
      </c>
      <c r="D58">
        <v>37.462001800000003</v>
      </c>
      <c r="E58">
        <v>0.25027000999999999</v>
      </c>
      <c r="F58">
        <v>37.606998439999998</v>
      </c>
      <c r="G58">
        <v>0.64700000999999996</v>
      </c>
      <c r="H58">
        <v>35.430000309999997</v>
      </c>
      <c r="J58" s="2">
        <f>TREND(Calibration!$A$2:$A$4,Calibration!$B$2:$B$4,C58)</f>
        <v>354.5574946495226</v>
      </c>
      <c r="K58" s="2">
        <f>TREND(Calibration!$A$2:$A$4,Calibration!$C$2:$C$4,E58)</f>
        <v>443.0303935891418</v>
      </c>
      <c r="L58" s="2">
        <f>TREND(Calibration!$A$2:$A$4,Calibration!$D$2:$D$4,G58)</f>
        <v>391.3959673740581</v>
      </c>
    </row>
    <row r="59" spans="1:12" x14ac:dyDescent="0.25">
      <c r="A59">
        <v>284039</v>
      </c>
      <c r="B59">
        <v>14.86699963</v>
      </c>
      <c r="C59">
        <v>0.30368000000000001</v>
      </c>
      <c r="D59">
        <v>37.458000179999999</v>
      </c>
      <c r="E59">
        <v>0.25064998999999999</v>
      </c>
      <c r="F59">
        <v>37.590999600000004</v>
      </c>
      <c r="G59">
        <v>0.64480000999999998</v>
      </c>
      <c r="H59">
        <v>35.4109993</v>
      </c>
      <c r="J59" s="2">
        <f>TREND(Calibration!$A$2:$A$4,Calibration!$B$2:$B$4,C59)</f>
        <v>354.33540221508383</v>
      </c>
      <c r="K59" s="2">
        <f>TREND(Calibration!$A$2:$A$4,Calibration!$C$2:$C$4,E59)</f>
        <v>445.95943896077142</v>
      </c>
      <c r="L59" s="2">
        <f>TREND(Calibration!$A$2:$A$4,Calibration!$D$2:$D$4,G59)</f>
        <v>390.02913107021482</v>
      </c>
    </row>
    <row r="60" spans="1:12" x14ac:dyDescent="0.25">
      <c r="A60">
        <v>289046</v>
      </c>
      <c r="B60">
        <v>14.85400009</v>
      </c>
      <c r="C60">
        <v>0.30535001000000001</v>
      </c>
      <c r="D60">
        <v>37.415000919999997</v>
      </c>
      <c r="E60">
        <v>0.25064998999999999</v>
      </c>
      <c r="F60">
        <v>37.58000183</v>
      </c>
      <c r="G60">
        <v>0.65450001000000002</v>
      </c>
      <c r="H60">
        <v>35.47900009</v>
      </c>
      <c r="J60" s="2">
        <f>TREND(Calibration!$A$2:$A$4,Calibration!$B$2:$B$4,C60)</f>
        <v>361.75185065413871</v>
      </c>
      <c r="K60" s="2">
        <f>TREND(Calibration!$A$2:$A$4,Calibration!$C$2:$C$4,E60)</f>
        <v>445.95943896077142</v>
      </c>
      <c r="L60" s="2">
        <f>TREND(Calibration!$A$2:$A$4,Calibration!$D$2:$D$4,G60)</f>
        <v>396.05563659170588</v>
      </c>
    </row>
    <row r="61" spans="1:12" x14ac:dyDescent="0.25">
      <c r="A61">
        <v>294084</v>
      </c>
      <c r="B61">
        <v>14.82499981</v>
      </c>
      <c r="C61">
        <v>0.30702998999999997</v>
      </c>
      <c r="D61">
        <v>37.448001859999998</v>
      </c>
      <c r="E61">
        <v>0.25134999000000002</v>
      </c>
      <c r="F61">
        <v>37.601001740000001</v>
      </c>
      <c r="G61">
        <v>0.65339999999999998</v>
      </c>
      <c r="H61">
        <v>35.398998259999999</v>
      </c>
      <c r="J61" s="2">
        <f>TREND(Calibration!$A$2:$A$4,Calibration!$B$2:$B$4,C61)</f>
        <v>369.21257546934544</v>
      </c>
      <c r="K61" s="2">
        <f>TREND(Calibration!$A$2:$A$4,Calibration!$C$2:$C$4,E61)</f>
        <v>451.35533285029419</v>
      </c>
      <c r="L61" s="2">
        <f>TREND(Calibration!$A$2:$A$4,Calibration!$D$2:$D$4,G61)</f>
        <v>395.37221222689192</v>
      </c>
    </row>
    <row r="62" spans="1:12" x14ac:dyDescent="0.25">
      <c r="A62">
        <v>299038</v>
      </c>
      <c r="B62">
        <v>14.86699963</v>
      </c>
      <c r="C62">
        <v>0.30508000000000002</v>
      </c>
      <c r="D62">
        <v>37.458999630000001</v>
      </c>
      <c r="E62">
        <v>0.25216000999999999</v>
      </c>
      <c r="F62">
        <v>37.587001800000003</v>
      </c>
      <c r="G62">
        <v>0.65560001000000001</v>
      </c>
      <c r="H62">
        <v>35.368000029999997</v>
      </c>
      <c r="J62" s="2">
        <f>TREND(Calibration!$A$2:$A$4,Calibration!$B$2:$B$4,C62)</f>
        <v>360.5527469104311</v>
      </c>
      <c r="K62" s="2">
        <f>TREND(Calibration!$A$2:$A$4,Calibration!$C$2:$C$4,E62)</f>
        <v>457.59930709085256</v>
      </c>
      <c r="L62" s="2">
        <f>TREND(Calibration!$A$2:$A$4,Calibration!$D$2:$D$4,G62)</f>
        <v>396.73905474362755</v>
      </c>
    </row>
    <row r="63" spans="1:12" x14ac:dyDescent="0.25">
      <c r="A63">
        <v>304146</v>
      </c>
      <c r="B63">
        <v>14.914999959999999</v>
      </c>
      <c r="C63">
        <v>0.30730000000000002</v>
      </c>
      <c r="D63">
        <v>37.408000950000002</v>
      </c>
      <c r="E63">
        <v>0.25233000999999999</v>
      </c>
      <c r="F63">
        <v>37.588001249999998</v>
      </c>
      <c r="G63">
        <v>0.66210002000000001</v>
      </c>
      <c r="H63">
        <v>35.443000789999999</v>
      </c>
      <c r="J63" s="2">
        <f>TREND(Calibration!$A$2:$A$4,Calibration!$B$2:$B$4,C63)</f>
        <v>370.41167921305328</v>
      </c>
      <c r="K63" s="2">
        <f>TREND(Calibration!$A$2:$A$4,Calibration!$C$2:$C$4,E63)</f>
        <v>458.90973846402221</v>
      </c>
      <c r="L63" s="2">
        <f>TREND(Calibration!$A$2:$A$4,Calibration!$D$2:$D$4,G63)</f>
        <v>400.77744094514793</v>
      </c>
    </row>
    <row r="64" spans="1:12" x14ac:dyDescent="0.25">
      <c r="A64">
        <v>309038</v>
      </c>
      <c r="B64">
        <v>14.885999679999999</v>
      </c>
      <c r="C64">
        <v>0.30579001</v>
      </c>
      <c r="D64">
        <v>37.480998990000003</v>
      </c>
      <c r="E64">
        <v>0.25227000999999999</v>
      </c>
      <c r="F64">
        <v>37.560001370000002</v>
      </c>
      <c r="G64">
        <v>0.65829998000000001</v>
      </c>
      <c r="H64">
        <v>35.445999149999999</v>
      </c>
      <c r="J64" s="2">
        <f>TREND(Calibration!$A$2:$A$4,Calibration!$B$2:$B$4,C64)</f>
        <v>363.7058732726764</v>
      </c>
      <c r="K64" s="2">
        <f>TREND(Calibration!$A$2:$A$4,Calibration!$C$2:$C$4,E64)</f>
        <v>458.44723327349175</v>
      </c>
      <c r="L64" s="2">
        <f>TREND(Calibration!$A$2:$A$4,Calibration!$D$2:$D$4,G64)</f>
        <v>398.41651702330387</v>
      </c>
    </row>
    <row r="65" spans="1:12" x14ac:dyDescent="0.25">
      <c r="A65">
        <v>314205</v>
      </c>
      <c r="B65">
        <v>14.85700035</v>
      </c>
      <c r="C65">
        <v>0.30886998999999998</v>
      </c>
      <c r="D65">
        <v>37.451999659999998</v>
      </c>
      <c r="E65">
        <v>0.25227000999999999</v>
      </c>
      <c r="F65">
        <v>37.560001370000002</v>
      </c>
      <c r="G65">
        <v>0.65880000999999999</v>
      </c>
      <c r="H65">
        <v>35.430000309999997</v>
      </c>
      <c r="J65" s="2">
        <f>TREND(Calibration!$A$2:$A$4,Calibration!$B$2:$B$4,C65)</f>
        <v>377.3839427832304</v>
      </c>
      <c r="K65" s="2">
        <f>TREND(Calibration!$A$2:$A$4,Calibration!$C$2:$C$4,E65)</f>
        <v>458.44723327349175</v>
      </c>
      <c r="L65" s="2">
        <f>TREND(Calibration!$A$2:$A$4,Calibration!$D$2:$D$4,G65)</f>
        <v>398.72718027649057</v>
      </c>
    </row>
    <row r="66" spans="1:12" x14ac:dyDescent="0.25">
      <c r="A66">
        <v>319046</v>
      </c>
      <c r="B66">
        <v>14.899999619999999</v>
      </c>
      <c r="C66">
        <v>0.30426999999999998</v>
      </c>
      <c r="D66">
        <v>37.439998629999998</v>
      </c>
      <c r="E66">
        <v>0.25216000999999999</v>
      </c>
      <c r="F66">
        <v>37.622001650000001</v>
      </c>
      <c r="G66">
        <v>0.67290002000000004</v>
      </c>
      <c r="H66">
        <v>35.412998199999997</v>
      </c>
      <c r="J66" s="2">
        <f>TREND(Calibration!$A$2:$A$4,Calibration!$B$2:$B$4,C66)</f>
        <v>356.95556890812304</v>
      </c>
      <c r="K66" s="2">
        <f>TREND(Calibration!$A$2:$A$4,Calibration!$C$2:$C$4,E66)</f>
        <v>457.59930709085256</v>
      </c>
      <c r="L66" s="2">
        <f>TREND(Calibration!$A$2:$A$4,Calibration!$D$2:$D$4,G66)</f>
        <v>407.48736461856066</v>
      </c>
    </row>
    <row r="67" spans="1:12" x14ac:dyDescent="0.25">
      <c r="A67">
        <v>324038</v>
      </c>
      <c r="B67">
        <v>14.880000109999999</v>
      </c>
      <c r="C67">
        <v>0.31086998999999998</v>
      </c>
      <c r="D67">
        <v>37.465999600000004</v>
      </c>
      <c r="E67">
        <v>0.25233000999999999</v>
      </c>
      <c r="F67">
        <v>37.551998140000002</v>
      </c>
      <c r="G67">
        <v>0.66320002</v>
      </c>
      <c r="H67">
        <v>35.383998869999999</v>
      </c>
      <c r="J67" s="2">
        <f>TREND(Calibration!$A$2:$A$4,Calibration!$B$2:$B$4,C67)</f>
        <v>386.2658637765835</v>
      </c>
      <c r="K67" s="2">
        <f>TREND(Calibration!$A$2:$A$4,Calibration!$C$2:$C$4,E67)</f>
        <v>458.90973846402221</v>
      </c>
      <c r="L67" s="2">
        <f>TREND(Calibration!$A$2:$A$4,Calibration!$D$2:$D$4,G67)</f>
        <v>401.46085909706954</v>
      </c>
    </row>
    <row r="68" spans="1:12" x14ac:dyDescent="0.25">
      <c r="A68">
        <v>329135</v>
      </c>
      <c r="B68">
        <v>14.911999700000001</v>
      </c>
      <c r="C68">
        <v>0.30562001</v>
      </c>
      <c r="D68">
        <v>37.465000150000002</v>
      </c>
      <c r="E68">
        <v>0.25227000999999999</v>
      </c>
      <c r="F68">
        <v>37.562999730000001</v>
      </c>
      <c r="G68">
        <v>0.67449999000000005</v>
      </c>
      <c r="H68">
        <v>35.486999509999997</v>
      </c>
      <c r="J68" s="2">
        <f>TREND(Calibration!$A$2:$A$4,Calibration!$B$2:$B$4,C68)</f>
        <v>362.95090998824139</v>
      </c>
      <c r="K68" s="2">
        <f>TREND(Calibration!$A$2:$A$4,Calibration!$C$2:$C$4,E68)</f>
        <v>458.44723327349175</v>
      </c>
      <c r="L68" s="2">
        <f>TREND(Calibration!$A$2:$A$4,Calibration!$D$2:$D$4,G68)</f>
        <v>408.48140874631531</v>
      </c>
    </row>
    <row r="69" spans="1:12" x14ac:dyDescent="0.25">
      <c r="A69">
        <v>334039</v>
      </c>
      <c r="B69">
        <v>14.85999966</v>
      </c>
      <c r="C69">
        <v>0.30502998999999997</v>
      </c>
      <c r="D69">
        <v>37.4679985</v>
      </c>
      <c r="E69">
        <v>0.25238000999999999</v>
      </c>
      <c r="F69">
        <v>37.578998570000003</v>
      </c>
      <c r="G69">
        <v>0.67019998999999997</v>
      </c>
      <c r="H69">
        <v>35.527999880000003</v>
      </c>
      <c r="J69" s="2">
        <f>TREND(Calibration!$A$2:$A$4,Calibration!$B$2:$B$4,C69)</f>
        <v>360.33065447599211</v>
      </c>
      <c r="K69" s="2">
        <f>TREND(Calibration!$A$2:$A$4,Calibration!$C$2:$C$4,E69)</f>
        <v>459.29515945613093</v>
      </c>
      <c r="L69" s="2">
        <f>TREND(Calibration!$A$2:$A$4,Calibration!$D$2:$D$4,G69)</f>
        <v>405.80986506153056</v>
      </c>
    </row>
    <row r="70" spans="1:12" x14ac:dyDescent="0.25">
      <c r="A70">
        <v>339046</v>
      </c>
      <c r="B70">
        <v>14.85400009</v>
      </c>
      <c r="C70">
        <v>0.30307999000000002</v>
      </c>
      <c r="D70">
        <v>37.415000919999997</v>
      </c>
      <c r="E70">
        <v>0.25227000999999999</v>
      </c>
      <c r="F70">
        <v>37.596000670000002</v>
      </c>
      <c r="G70">
        <v>0.67669999999999997</v>
      </c>
      <c r="H70">
        <v>35.488998410000001</v>
      </c>
      <c r="J70" s="2">
        <f>TREND(Calibration!$A$2:$A$4,Calibration!$B$2:$B$4,C70)</f>
        <v>351.67078150747307</v>
      </c>
      <c r="K70" s="2">
        <f>TREND(Calibration!$A$2:$A$4,Calibration!$C$2:$C$4,E70)</f>
        <v>458.44723327349175</v>
      </c>
      <c r="L70" s="2">
        <f>TREND(Calibration!$A$2:$A$4,Calibration!$D$2:$D$4,G70)</f>
        <v>409.84825126305094</v>
      </c>
    </row>
    <row r="71" spans="1:12" x14ac:dyDescent="0.25">
      <c r="A71">
        <v>344038</v>
      </c>
      <c r="B71">
        <v>14.821999549999999</v>
      </c>
      <c r="C71">
        <v>0.30373000999999999</v>
      </c>
      <c r="D71">
        <v>37.409000399999996</v>
      </c>
      <c r="E71">
        <v>0.25238000999999999</v>
      </c>
      <c r="F71">
        <v>37.551998140000002</v>
      </c>
      <c r="G71">
        <v>0.67720002000000001</v>
      </c>
      <c r="H71">
        <v>35.412998199999997</v>
      </c>
      <c r="J71" s="2">
        <f>TREND(Calibration!$A$2:$A$4,Calibration!$B$2:$B$4,C71)</f>
        <v>354.5574946495226</v>
      </c>
      <c r="K71" s="2">
        <f>TREND(Calibration!$A$2:$A$4,Calibration!$C$2:$C$4,E71)</f>
        <v>459.29515945613093</v>
      </c>
      <c r="L71" s="2">
        <f>TREND(Calibration!$A$2:$A$4,Calibration!$D$2:$D$4,G71)</f>
        <v>410.15890830334536</v>
      </c>
    </row>
    <row r="72" spans="1:12" x14ac:dyDescent="0.25">
      <c r="A72">
        <v>349039</v>
      </c>
      <c r="B72">
        <v>14.821000099999999</v>
      </c>
      <c r="C72">
        <v>0.30368000000000001</v>
      </c>
      <c r="D72">
        <v>37.436000819999997</v>
      </c>
      <c r="E72">
        <v>0.25233000999999999</v>
      </c>
      <c r="F72">
        <v>37.571998600000001</v>
      </c>
      <c r="G72">
        <v>0.68150001999999998</v>
      </c>
      <c r="H72">
        <v>35.436000819999997</v>
      </c>
      <c r="J72" s="2">
        <f>TREND(Calibration!$A$2:$A$4,Calibration!$B$2:$B$4,C72)</f>
        <v>354.33540221508383</v>
      </c>
      <c r="K72" s="2">
        <f>TREND(Calibration!$A$2:$A$4,Calibration!$C$2:$C$4,E72)</f>
        <v>458.90973846402221</v>
      </c>
      <c r="L72" s="2">
        <f>TREND(Calibration!$A$2:$A$4,Calibration!$D$2:$D$4,G72)</f>
        <v>412.83045198813005</v>
      </c>
    </row>
    <row r="73" spans="1:12" x14ac:dyDescent="0.25">
      <c r="A73">
        <v>354038</v>
      </c>
      <c r="B73">
        <v>14.85700035</v>
      </c>
      <c r="C73">
        <v>0.30459999999999998</v>
      </c>
      <c r="D73">
        <v>37.4109993</v>
      </c>
      <c r="E73">
        <v>0.25222</v>
      </c>
      <c r="F73">
        <v>37.582000729999997</v>
      </c>
      <c r="G73">
        <v>0.68859999999999999</v>
      </c>
      <c r="H73">
        <v>35.5</v>
      </c>
      <c r="J73" s="2">
        <f>TREND(Calibration!$A$2:$A$4,Calibration!$B$2:$B$4,C73)</f>
        <v>358.4210858720262</v>
      </c>
      <c r="K73" s="2">
        <f>TREND(Calibration!$A$2:$A$4,Calibration!$C$2:$C$4,E73)</f>
        <v>458.06173519718459</v>
      </c>
      <c r="L73" s="2">
        <f>TREND(Calibration!$A$2:$A$4,Calibration!$D$2:$D$4,G73)</f>
        <v>417.24159308838534</v>
      </c>
    </row>
    <row r="74" spans="1:12" x14ac:dyDescent="0.25">
      <c r="A74">
        <v>359055</v>
      </c>
      <c r="B74">
        <v>14.86699963</v>
      </c>
      <c r="C74">
        <v>0.30659999999999998</v>
      </c>
      <c r="D74">
        <v>37.458000179999999</v>
      </c>
      <c r="E74">
        <v>0.25195000000000001</v>
      </c>
      <c r="F74">
        <v>37.623001100000003</v>
      </c>
      <c r="G74">
        <v>0.69019997</v>
      </c>
      <c r="H74">
        <v>35.5</v>
      </c>
      <c r="J74" s="2">
        <f>TREND(Calibration!$A$2:$A$4,Calibration!$B$2:$B$4,C74)</f>
        <v>367.30300686537953</v>
      </c>
      <c r="K74" s="2">
        <f>TREND(Calibration!$A$2:$A$4,Calibration!$C$2:$C$4,E74)</f>
        <v>455.9804618397975</v>
      </c>
      <c r="L74" s="2">
        <f>TREND(Calibration!$A$2:$A$4,Calibration!$D$2:$D$4,G74)</f>
        <v>418.23563721613999</v>
      </c>
    </row>
    <row r="75" spans="1:12" x14ac:dyDescent="0.25">
      <c r="A75">
        <v>364038</v>
      </c>
      <c r="B75">
        <v>14.880000109999999</v>
      </c>
      <c r="C75">
        <v>0.30821999999999999</v>
      </c>
      <c r="D75">
        <v>37.432998660000003</v>
      </c>
      <c r="E75">
        <v>0.25227000999999999</v>
      </c>
      <c r="F75">
        <v>37.61000061</v>
      </c>
      <c r="G75">
        <v>0.69499999000000001</v>
      </c>
      <c r="H75">
        <v>35.495998380000003</v>
      </c>
      <c r="J75" s="2">
        <f>TREND(Calibration!$A$2:$A$4,Calibration!$B$2:$B$4,C75)</f>
        <v>374.49736286999564</v>
      </c>
      <c r="K75" s="2">
        <f>TREND(Calibration!$A$2:$A$4,Calibration!$C$2:$C$4,E75)</f>
        <v>458.44723327349175</v>
      </c>
      <c r="L75" s="2">
        <f>TREND(Calibration!$A$2:$A$4,Calibration!$D$2:$D$4,G75)</f>
        <v>421.21783794121916</v>
      </c>
    </row>
    <row r="76" spans="1:12" x14ac:dyDescent="0.25">
      <c r="A76">
        <v>369038</v>
      </c>
      <c r="B76">
        <v>14.880000109999999</v>
      </c>
      <c r="C76">
        <v>0.30752000000000002</v>
      </c>
      <c r="D76">
        <v>37.436000819999997</v>
      </c>
      <c r="E76">
        <v>0.25222</v>
      </c>
      <c r="F76">
        <v>37.601001740000001</v>
      </c>
      <c r="G76">
        <v>0.68910002999999997</v>
      </c>
      <c r="H76">
        <v>35.493000029999997</v>
      </c>
      <c r="J76" s="2">
        <f>TREND(Calibration!$A$2:$A$4,Calibration!$B$2:$B$4,C76)</f>
        <v>371.38869052232212</v>
      </c>
      <c r="K76" s="2">
        <f>TREND(Calibration!$A$2:$A$4,Calibration!$C$2:$C$4,E76)</f>
        <v>458.06173519718459</v>
      </c>
      <c r="L76" s="2">
        <f>TREND(Calibration!$A$2:$A$4,Calibration!$D$2:$D$4,G76)</f>
        <v>417.55225634157205</v>
      </c>
    </row>
    <row r="77" spans="1:12" x14ac:dyDescent="0.25">
      <c r="A77">
        <v>374146</v>
      </c>
      <c r="B77">
        <v>14.86699963</v>
      </c>
      <c r="C77">
        <v>0.30757001</v>
      </c>
      <c r="D77">
        <v>37.445999149999999</v>
      </c>
      <c r="E77">
        <v>0.25222</v>
      </c>
      <c r="F77">
        <v>37.597999569999999</v>
      </c>
      <c r="G77">
        <v>0.68640000000000001</v>
      </c>
      <c r="H77">
        <v>35.44900131</v>
      </c>
      <c r="J77" s="2">
        <f>TREND(Calibration!$A$2:$A$4,Calibration!$B$2:$B$4,C77)</f>
        <v>371.61078295676089</v>
      </c>
      <c r="K77" s="2">
        <f>TREND(Calibration!$A$2:$A$4,Calibration!$C$2:$C$4,E77)</f>
        <v>458.06173519718459</v>
      </c>
      <c r="L77" s="2">
        <f>TREND(Calibration!$A$2:$A$4,Calibration!$D$2:$D$4,G77)</f>
        <v>415.87475678454206</v>
      </c>
    </row>
    <row r="78" spans="1:12" x14ac:dyDescent="0.25">
      <c r="A78">
        <v>379038</v>
      </c>
      <c r="B78">
        <v>14.911999700000001</v>
      </c>
      <c r="C78">
        <v>0.31253998999999999</v>
      </c>
      <c r="D78">
        <v>37.430000309999997</v>
      </c>
      <c r="E78">
        <v>0.25227000999999999</v>
      </c>
      <c r="F78">
        <v>37.59500122</v>
      </c>
      <c r="G78">
        <v>0.70209997999999996</v>
      </c>
      <c r="H78">
        <v>35.401000979999999</v>
      </c>
      <c r="J78" s="2">
        <f>TREND(Calibration!$A$2:$A$4,Calibration!$B$2:$B$4,C78)</f>
        <v>393.68226780603345</v>
      </c>
      <c r="K78" s="2">
        <f>TREND(Calibration!$A$2:$A$4,Calibration!$C$2:$C$4,E78)</f>
        <v>458.44723327349175</v>
      </c>
      <c r="L78" s="2">
        <f>TREND(Calibration!$A$2:$A$4,Calibration!$D$2:$D$4,G78)</f>
        <v>425.62898525436668</v>
      </c>
    </row>
    <row r="79" spans="1:12" x14ac:dyDescent="0.25">
      <c r="A79">
        <v>384038</v>
      </c>
      <c r="B79">
        <v>14.92199993</v>
      </c>
      <c r="C79">
        <v>0.30875998999999998</v>
      </c>
      <c r="D79">
        <v>37.436000819999997</v>
      </c>
      <c r="E79">
        <v>0.25249000999999999</v>
      </c>
      <c r="F79">
        <v>37.571998600000001</v>
      </c>
      <c r="G79">
        <v>0.70150000000000001</v>
      </c>
      <c r="H79">
        <v>35.480998990000003</v>
      </c>
      <c r="J79" s="2">
        <f>TREND(Calibration!$A$2:$A$4,Calibration!$B$2:$B$4,C79)</f>
        <v>376.89543712859586</v>
      </c>
      <c r="K79" s="2">
        <f>TREND(Calibration!$A$2:$A$4,Calibration!$C$2:$C$4,E79)</f>
        <v>460.14308563877034</v>
      </c>
      <c r="L79" s="2">
        <f>TREND(Calibration!$A$2:$A$4,Calibration!$D$2:$D$4,G79)</f>
        <v>425.25622414273948</v>
      </c>
    </row>
    <row r="80" spans="1:12" x14ac:dyDescent="0.25">
      <c r="A80">
        <v>389038</v>
      </c>
      <c r="B80">
        <v>14.93500042</v>
      </c>
      <c r="C80">
        <v>0.30761999000000001</v>
      </c>
      <c r="D80">
        <v>37.416999820000001</v>
      </c>
      <c r="E80">
        <v>0.25253998999999999</v>
      </c>
      <c r="F80">
        <v>37.601001740000001</v>
      </c>
      <c r="G80">
        <v>0.71069998000000001</v>
      </c>
      <c r="H80">
        <v>35.484001159999998</v>
      </c>
      <c r="J80" s="2">
        <f>TREND(Calibration!$A$2:$A$4,Calibration!$B$2:$B$4,C80)</f>
        <v>371.83274216238465</v>
      </c>
      <c r="K80" s="2">
        <f>TREND(Calibration!$A$2:$A$4,Calibration!$C$2:$C$4,E80)</f>
        <v>460.52835246248219</v>
      </c>
      <c r="L80" s="2">
        <f>TREND(Calibration!$A$2:$A$4,Calibration!$D$2:$D$4,G80)</f>
        <v>430.97207262393613</v>
      </c>
    </row>
    <row r="81" spans="1:12" x14ac:dyDescent="0.25">
      <c r="A81">
        <v>394038</v>
      </c>
      <c r="B81">
        <v>14.93500042</v>
      </c>
      <c r="C81">
        <v>0.30810999999999999</v>
      </c>
      <c r="D81">
        <v>37.414001460000001</v>
      </c>
      <c r="E81">
        <v>0.25260000999999999</v>
      </c>
      <c r="F81">
        <v>37.623001100000003</v>
      </c>
      <c r="G81">
        <v>0.71390003000000002</v>
      </c>
      <c r="H81">
        <v>35.473999020000001</v>
      </c>
      <c r="J81" s="2">
        <f>TREND(Calibration!$A$2:$A$4,Calibration!$B$2:$B$4,C81)</f>
        <v>374.0088572153611</v>
      </c>
      <c r="K81" s="2">
        <f>TREND(Calibration!$A$2:$A$4,Calibration!$C$2:$C$4,E81)</f>
        <v>460.99101182140953</v>
      </c>
      <c r="L81" s="2">
        <f>TREND(Calibration!$A$2:$A$4,Calibration!$D$2:$D$4,G81)</f>
        <v>432.96022922126065</v>
      </c>
    </row>
    <row r="82" spans="1:12" x14ac:dyDescent="0.25">
      <c r="A82">
        <v>399038</v>
      </c>
      <c r="B82">
        <v>14.97099972</v>
      </c>
      <c r="C82">
        <v>0.31075998999999999</v>
      </c>
      <c r="D82">
        <v>37.443000789999999</v>
      </c>
      <c r="E82">
        <v>0.25260000999999999</v>
      </c>
      <c r="F82">
        <v>37.629001619999997</v>
      </c>
      <c r="G82">
        <v>0.71929997000000001</v>
      </c>
      <c r="H82">
        <v>35.4679985</v>
      </c>
      <c r="J82" s="2">
        <f>TREND(Calibration!$A$2:$A$4,Calibration!$B$2:$B$4,C82)</f>
        <v>385.77735812194919</v>
      </c>
      <c r="K82" s="2">
        <f>TREND(Calibration!$A$2:$A$4,Calibration!$C$2:$C$4,E82)</f>
        <v>460.99101182140953</v>
      </c>
      <c r="L82" s="2">
        <f>TREND(Calibration!$A$2:$A$4,Calibration!$D$2:$D$4,G82)</f>
        <v>436.31515378061329</v>
      </c>
    </row>
    <row r="83" spans="1:12" x14ac:dyDescent="0.25">
      <c r="A83">
        <v>404046</v>
      </c>
      <c r="B83">
        <v>14.95400047</v>
      </c>
      <c r="C83">
        <v>0.31011</v>
      </c>
      <c r="D83">
        <v>37.436000819999997</v>
      </c>
      <c r="E83">
        <v>0.25297998999999999</v>
      </c>
      <c r="F83">
        <v>37.578998570000003</v>
      </c>
      <c r="G83">
        <v>0.71660000000000001</v>
      </c>
      <c r="H83">
        <v>35.408000950000002</v>
      </c>
      <c r="J83" s="2">
        <f>TREND(Calibration!$A$2:$A$4,Calibration!$B$2:$B$4,C83)</f>
        <v>382.89077820871444</v>
      </c>
      <c r="K83" s="2">
        <f>TREND(Calibration!$A$2:$A$4,Calibration!$C$2:$C$4,E83)</f>
        <v>463.92005719303916</v>
      </c>
      <c r="L83" s="2">
        <f>TREND(Calibration!$A$2:$A$4,Calibration!$D$2:$D$4,G83)</f>
        <v>434.63769150093697</v>
      </c>
    </row>
    <row r="84" spans="1:12" x14ac:dyDescent="0.25">
      <c r="A84">
        <v>409039</v>
      </c>
      <c r="B84">
        <v>14.97399998</v>
      </c>
      <c r="C84">
        <v>0.30648999999999998</v>
      </c>
      <c r="D84">
        <v>37.443000789999999</v>
      </c>
      <c r="E84">
        <v>0.25324999999999998</v>
      </c>
      <c r="F84">
        <v>37.576000209999997</v>
      </c>
      <c r="G84">
        <v>0.71990001000000003</v>
      </c>
      <c r="H84">
        <v>35.4109993</v>
      </c>
      <c r="J84" s="2">
        <f>TREND(Calibration!$A$2:$A$4,Calibration!$B$2:$B$4,C84)</f>
        <v>366.81450121074499</v>
      </c>
      <c r="K84" s="2">
        <f>TREND(Calibration!$A$2:$A$4,Calibration!$C$2:$C$4,E84)</f>
        <v>466.00140763462468</v>
      </c>
      <c r="L84" s="2">
        <f>TREND(Calibration!$A$2:$A$4,Calibration!$D$2:$D$4,G84)</f>
        <v>436.68795216959427</v>
      </c>
    </row>
    <row r="85" spans="1:12" x14ac:dyDescent="0.25">
      <c r="A85">
        <v>414038</v>
      </c>
      <c r="B85">
        <v>14.94799995</v>
      </c>
      <c r="C85">
        <v>0.30708000000000002</v>
      </c>
      <c r="D85">
        <v>37.436000819999997</v>
      </c>
      <c r="E85">
        <v>0.25362000000000001</v>
      </c>
      <c r="F85">
        <v>37.576000209999997</v>
      </c>
      <c r="G85">
        <v>0.72259998000000003</v>
      </c>
      <c r="H85">
        <v>35.379001619999997</v>
      </c>
      <c r="J85" s="2">
        <f>TREND(Calibration!$A$2:$A$4,Calibration!$B$2:$B$4,C85)</f>
        <v>369.43466790378443</v>
      </c>
      <c r="K85" s="2">
        <f>TREND(Calibration!$A$2:$A$4,Calibration!$C$2:$C$4,E85)</f>
        <v>468.85352297622967</v>
      </c>
      <c r="L85" s="2">
        <f>TREND(Calibration!$A$2:$A$4,Calibration!$D$2:$D$4,G85)</f>
        <v>438.36541444927059</v>
      </c>
    </row>
    <row r="86" spans="1:12" x14ac:dyDescent="0.25">
      <c r="A86">
        <v>419111</v>
      </c>
      <c r="B86">
        <v>14.94799995</v>
      </c>
      <c r="C86">
        <v>0.30448999999999998</v>
      </c>
      <c r="D86">
        <v>37.423999790000003</v>
      </c>
      <c r="E86">
        <v>0.25356999000000002</v>
      </c>
      <c r="F86">
        <v>37.606998439999998</v>
      </c>
      <c r="G86">
        <v>0.72960000999999997</v>
      </c>
      <c r="H86">
        <v>35.432998660000003</v>
      </c>
      <c r="J86" s="2">
        <f>TREND(Calibration!$A$2:$A$4,Calibration!$B$2:$B$4,C86)</f>
        <v>357.93258021739189</v>
      </c>
      <c r="K86" s="2">
        <f>TREND(Calibration!$A$2:$A$4,Calibration!$C$2:$C$4,E86)</f>
        <v>468.46802489992274</v>
      </c>
      <c r="L86" s="2">
        <f>TREND(Calibration!$A$2:$A$4,Calibration!$D$2:$D$4,G86)</f>
        <v>442.71445769108533</v>
      </c>
    </row>
    <row r="87" spans="1:12" x14ac:dyDescent="0.25">
      <c r="A87">
        <v>424039</v>
      </c>
      <c r="B87">
        <v>14.914999959999999</v>
      </c>
      <c r="C87">
        <v>0.30849000999999998</v>
      </c>
      <c r="D87">
        <v>37.438999180000003</v>
      </c>
      <c r="E87">
        <v>0.25362000000000001</v>
      </c>
      <c r="F87">
        <v>37.553001399999999</v>
      </c>
      <c r="G87">
        <v>0.72420001000000001</v>
      </c>
      <c r="H87">
        <v>35.391998289999997</v>
      </c>
      <c r="J87" s="2">
        <f>TREND(Calibration!$A$2:$A$4,Calibration!$B$2:$B$4,C87)</f>
        <v>375.69646661370325</v>
      </c>
      <c r="K87" s="2">
        <f>TREND(Calibration!$A$2:$A$4,Calibration!$C$2:$C$4,E87)</f>
        <v>468.85352297622967</v>
      </c>
      <c r="L87" s="2">
        <f>TREND(Calibration!$A$2:$A$4,Calibration!$D$2:$D$4,G87)</f>
        <v>439.35949585437896</v>
      </c>
    </row>
    <row r="88" spans="1:12" x14ac:dyDescent="0.25">
      <c r="A88">
        <v>429155</v>
      </c>
      <c r="B88">
        <v>14.93799973</v>
      </c>
      <c r="C88">
        <v>0.31043999999999999</v>
      </c>
      <c r="D88">
        <v>37.4109993</v>
      </c>
      <c r="E88">
        <v>0.25356999000000002</v>
      </c>
      <c r="F88">
        <v>37.590999600000004</v>
      </c>
      <c r="G88">
        <v>0.73229997999999996</v>
      </c>
      <c r="H88">
        <v>35.384998320000001</v>
      </c>
      <c r="J88" s="2">
        <f>TREND(Calibration!$A$2:$A$4,Calibration!$B$2:$B$4,C88)</f>
        <v>384.35629517261759</v>
      </c>
      <c r="K88" s="2">
        <f>TREND(Calibration!$A$2:$A$4,Calibration!$C$2:$C$4,E88)</f>
        <v>468.46802489992274</v>
      </c>
      <c r="L88" s="2">
        <f>TREND(Calibration!$A$2:$A$4,Calibration!$D$2:$D$4,G88)</f>
        <v>444.39191997076165</v>
      </c>
    </row>
    <row r="89" spans="1:12" x14ac:dyDescent="0.25">
      <c r="A89">
        <v>434039</v>
      </c>
      <c r="B89">
        <v>14.940999980000001</v>
      </c>
      <c r="C89">
        <v>0.30698001000000003</v>
      </c>
      <c r="D89">
        <v>37.462001800000003</v>
      </c>
      <c r="E89">
        <v>0.25352001000000002</v>
      </c>
      <c r="F89">
        <v>37.578998570000003</v>
      </c>
      <c r="G89">
        <v>0.73280000999999995</v>
      </c>
      <c r="H89">
        <v>35.375999450000002</v>
      </c>
      <c r="J89" s="2">
        <f>TREND(Calibration!$A$2:$A$4,Calibration!$B$2:$B$4,C89)</f>
        <v>368.99061626372168</v>
      </c>
      <c r="K89" s="2">
        <f>TREND(Calibration!$A$2:$A$4,Calibration!$C$2:$C$4,E89)</f>
        <v>468.08275807621067</v>
      </c>
      <c r="L89" s="2">
        <f>TREND(Calibration!$A$2:$A$4,Calibration!$D$2:$D$4,G89)</f>
        <v>444.70258322394835</v>
      </c>
    </row>
    <row r="90" spans="1:12" x14ac:dyDescent="0.25">
      <c r="A90">
        <v>439069</v>
      </c>
      <c r="B90">
        <v>14.885999679999999</v>
      </c>
      <c r="C90">
        <v>0.30757001</v>
      </c>
      <c r="D90">
        <v>37.4679985</v>
      </c>
      <c r="E90">
        <v>0.25384000000000001</v>
      </c>
      <c r="F90">
        <v>37.534000399999996</v>
      </c>
      <c r="G90">
        <v>0.72740000000000005</v>
      </c>
      <c r="H90">
        <v>35.414001460000001</v>
      </c>
      <c r="J90" s="2">
        <f>TREND(Calibration!$A$2:$A$4,Calibration!$B$2:$B$4,C90)</f>
        <v>371.61078295676089</v>
      </c>
      <c r="K90" s="2">
        <f>TREND(Calibration!$A$2:$A$4,Calibration!$C$2:$C$4,E90)</f>
        <v>470.54937534150827</v>
      </c>
      <c r="L90" s="2">
        <f>TREND(Calibration!$A$2:$A$4,Calibration!$D$2:$D$4,G90)</f>
        <v>441.34761517434976</v>
      </c>
    </row>
    <row r="91" spans="1:12" x14ac:dyDescent="0.25">
      <c r="A91">
        <v>444038</v>
      </c>
      <c r="B91">
        <v>14.90600014</v>
      </c>
      <c r="C91">
        <v>0.30626999999999999</v>
      </c>
      <c r="D91">
        <v>37.430000309999997</v>
      </c>
      <c r="E91">
        <v>0.25345999000000002</v>
      </c>
      <c r="F91">
        <v>37.54700089</v>
      </c>
      <c r="G91">
        <v>0.72740000000000005</v>
      </c>
      <c r="H91">
        <v>35.375999450000002</v>
      </c>
      <c r="J91" s="2">
        <f>TREND(Calibration!$A$2:$A$4,Calibration!$B$2:$B$4,C91)</f>
        <v>365.83748990147615</v>
      </c>
      <c r="K91" s="2">
        <f>TREND(Calibration!$A$2:$A$4,Calibration!$C$2:$C$4,E91)</f>
        <v>467.62009871728333</v>
      </c>
      <c r="L91" s="2">
        <f>TREND(Calibration!$A$2:$A$4,Calibration!$D$2:$D$4,G91)</f>
        <v>441.34761517434976</v>
      </c>
    </row>
    <row r="92" spans="1:12" x14ac:dyDescent="0.25">
      <c r="A92">
        <v>449046</v>
      </c>
      <c r="B92">
        <v>14.961000439999999</v>
      </c>
      <c r="C92">
        <v>0.30724998999999997</v>
      </c>
      <c r="D92">
        <v>37.414001460000001</v>
      </c>
      <c r="E92">
        <v>0.25345999000000002</v>
      </c>
      <c r="F92">
        <v>37.625999450000002</v>
      </c>
      <c r="G92">
        <v>0.74309999000000004</v>
      </c>
      <c r="H92">
        <v>35.366001130000001</v>
      </c>
      <c r="J92" s="2">
        <f>TREND(Calibration!$A$2:$A$4,Calibration!$B$2:$B$4,C92)</f>
        <v>370.18958677861428</v>
      </c>
      <c r="K92" s="2">
        <f>TREND(Calibration!$A$2:$A$4,Calibration!$C$2:$C$4,E92)</f>
        <v>467.62009871728333</v>
      </c>
      <c r="L92" s="2">
        <f>TREND(Calibration!$A$2:$A$4,Calibration!$D$2:$D$4,G92)</f>
        <v>451.10184985706672</v>
      </c>
    </row>
    <row r="93" spans="1:12" x14ac:dyDescent="0.25">
      <c r="A93">
        <v>454038</v>
      </c>
      <c r="B93">
        <v>14.93500042</v>
      </c>
      <c r="C93">
        <v>0.30805999000000001</v>
      </c>
      <c r="D93">
        <v>37.445999149999999</v>
      </c>
      <c r="E93">
        <v>0.25356999000000002</v>
      </c>
      <c r="F93">
        <v>37.537998199999997</v>
      </c>
      <c r="G93">
        <v>0.73449998999999999</v>
      </c>
      <c r="H93">
        <v>35.384998320000001</v>
      </c>
      <c r="J93" s="2">
        <f>TREND(Calibration!$A$2:$A$4,Calibration!$B$2:$B$4,C93)</f>
        <v>373.78676478092234</v>
      </c>
      <c r="K93" s="2">
        <f>TREND(Calibration!$A$2:$A$4,Calibration!$C$2:$C$4,E93)</f>
        <v>468.46802489992274</v>
      </c>
      <c r="L93" s="2">
        <f>TREND(Calibration!$A$2:$A$4,Calibration!$D$2:$D$4,G93)</f>
        <v>445.75876248749728</v>
      </c>
    </row>
    <row r="94" spans="1:12" x14ac:dyDescent="0.25">
      <c r="A94">
        <v>459098</v>
      </c>
      <c r="B94">
        <v>14.989999770000001</v>
      </c>
      <c r="C94">
        <v>0.30735001000000001</v>
      </c>
      <c r="D94">
        <v>37.451999659999998</v>
      </c>
      <c r="E94">
        <v>0.25352001000000002</v>
      </c>
      <c r="F94">
        <v>37.60400009</v>
      </c>
      <c r="G94">
        <v>0.74419999000000003</v>
      </c>
      <c r="H94">
        <v>35.40499878</v>
      </c>
      <c r="J94" s="2">
        <f>TREND(Calibration!$A$2:$A$4,Calibration!$B$2:$B$4,C94)</f>
        <v>370.63377164749204</v>
      </c>
      <c r="K94" s="2">
        <f>TREND(Calibration!$A$2:$A$4,Calibration!$C$2:$C$4,E94)</f>
        <v>468.08275807621067</v>
      </c>
      <c r="L94" s="2">
        <f>TREND(Calibration!$A$2:$A$4,Calibration!$D$2:$D$4,G94)</f>
        <v>451.7852680089884</v>
      </c>
    </row>
    <row r="95" spans="1:12" x14ac:dyDescent="0.25">
      <c r="A95">
        <v>464046</v>
      </c>
      <c r="B95">
        <v>14.94799995</v>
      </c>
      <c r="C95">
        <v>0.30562001</v>
      </c>
      <c r="D95">
        <v>37.4679985</v>
      </c>
      <c r="E95">
        <v>0.25356999000000002</v>
      </c>
      <c r="F95">
        <v>37.549999239999998</v>
      </c>
      <c r="G95">
        <v>0.74150002000000004</v>
      </c>
      <c r="H95">
        <v>35.388999939999998</v>
      </c>
      <c r="J95" s="2">
        <f>TREND(Calibration!$A$2:$A$4,Calibration!$B$2:$B$4,C95)</f>
        <v>362.95090998824139</v>
      </c>
      <c r="K95" s="2">
        <f>TREND(Calibration!$A$2:$A$4,Calibration!$C$2:$C$4,E95)</f>
        <v>468.46802489992274</v>
      </c>
      <c r="L95" s="2">
        <f>TREND(Calibration!$A$2:$A$4,Calibration!$D$2:$D$4,G95)</f>
        <v>450.10780572931208</v>
      </c>
    </row>
    <row r="96" spans="1:12" x14ac:dyDescent="0.25">
      <c r="A96">
        <v>469039</v>
      </c>
      <c r="B96">
        <v>14.95400047</v>
      </c>
      <c r="C96">
        <v>0.30530000000000002</v>
      </c>
      <c r="D96">
        <v>37.445999149999999</v>
      </c>
      <c r="E96">
        <v>0.25352001000000002</v>
      </c>
      <c r="F96">
        <v>37.530998230000002</v>
      </c>
      <c r="G96">
        <v>0.74089998000000001</v>
      </c>
      <c r="H96">
        <v>35.443000789999999</v>
      </c>
      <c r="J96" s="2">
        <f>TREND(Calibration!$A$2:$A$4,Calibration!$B$2:$B$4,C96)</f>
        <v>361.52975821969994</v>
      </c>
      <c r="K96" s="2">
        <f>TREND(Calibration!$A$2:$A$4,Calibration!$C$2:$C$4,E96)</f>
        <v>468.08275807621067</v>
      </c>
      <c r="L96" s="2">
        <f>TREND(Calibration!$A$2:$A$4,Calibration!$D$2:$D$4,G96)</f>
        <v>449.73500734033109</v>
      </c>
    </row>
    <row r="97" spans="1:12" x14ac:dyDescent="0.25">
      <c r="A97">
        <v>474148</v>
      </c>
      <c r="B97">
        <v>14.899000170000001</v>
      </c>
      <c r="C97">
        <v>0.30654000999999997</v>
      </c>
      <c r="D97">
        <v>37.45500183</v>
      </c>
      <c r="E97">
        <v>0.25352001000000002</v>
      </c>
      <c r="F97">
        <v>37.601001740000001</v>
      </c>
      <c r="G97">
        <v>0.73659998000000004</v>
      </c>
      <c r="H97">
        <v>35.381999970000003</v>
      </c>
      <c r="J97" s="2">
        <f>TREND(Calibration!$A$2:$A$4,Calibration!$B$2:$B$4,C97)</f>
        <v>367.03659364518376</v>
      </c>
      <c r="K97" s="2">
        <f>TREND(Calibration!$A$2:$A$4,Calibration!$C$2:$C$4,E97)</f>
        <v>468.08275807621067</v>
      </c>
      <c r="L97" s="2">
        <f>TREND(Calibration!$A$2:$A$4,Calibration!$D$2:$D$4,G97)</f>
        <v>447.0634636555464</v>
      </c>
    </row>
    <row r="98" spans="1:12" x14ac:dyDescent="0.25">
      <c r="A98">
        <v>479039</v>
      </c>
      <c r="B98">
        <v>14.940999980000001</v>
      </c>
      <c r="C98">
        <v>0.30632999999999999</v>
      </c>
      <c r="D98">
        <v>37.432998660000003</v>
      </c>
      <c r="E98">
        <v>0.25352001000000002</v>
      </c>
      <c r="F98">
        <v>37.582000729999997</v>
      </c>
      <c r="G98">
        <v>0.75440001000000001</v>
      </c>
      <c r="H98">
        <v>35.458000179999999</v>
      </c>
      <c r="J98" s="2">
        <f>TREND(Calibration!$A$2:$A$4,Calibration!$B$2:$B$4,C98)</f>
        <v>366.10394753127684</v>
      </c>
      <c r="K98" s="2">
        <f>TREND(Calibration!$A$2:$A$4,Calibration!$C$2:$C$4,E98)</f>
        <v>468.08275807621067</v>
      </c>
      <c r="L98" s="2">
        <f>TREND(Calibration!$A$2:$A$4,Calibration!$D$2:$D$4,G98)</f>
        <v>458.12243057077393</v>
      </c>
    </row>
    <row r="99" spans="1:12" x14ac:dyDescent="0.25">
      <c r="A99">
        <v>484039</v>
      </c>
      <c r="B99">
        <v>14.92500019</v>
      </c>
      <c r="C99">
        <v>0.31195000000000001</v>
      </c>
      <c r="D99">
        <v>37.414001460000001</v>
      </c>
      <c r="E99">
        <v>0.25352001000000002</v>
      </c>
      <c r="F99">
        <v>37.566001890000003</v>
      </c>
      <c r="G99">
        <v>0.74739999000000001</v>
      </c>
      <c r="H99">
        <v>35.432998660000003</v>
      </c>
      <c r="J99" s="2">
        <f>TREND(Calibration!$A$2:$A$4,Calibration!$B$2:$B$4,C99)</f>
        <v>391.06214552259939</v>
      </c>
      <c r="K99" s="2">
        <f>TREND(Calibration!$A$2:$A$4,Calibration!$C$2:$C$4,E99)</f>
        <v>468.08275807621067</v>
      </c>
      <c r="L99" s="2">
        <f>TREND(Calibration!$A$2:$A$4,Calibration!$D$2:$D$4,G99)</f>
        <v>453.77339354185142</v>
      </c>
    </row>
    <row r="100" spans="1:12" x14ac:dyDescent="0.25">
      <c r="A100">
        <v>489134</v>
      </c>
      <c r="B100">
        <v>14.911999700000001</v>
      </c>
      <c r="C100">
        <v>0.31022</v>
      </c>
      <c r="D100">
        <v>37.451999659999998</v>
      </c>
      <c r="E100">
        <v>0.25324999999999998</v>
      </c>
      <c r="F100">
        <v>37.582000729999997</v>
      </c>
      <c r="G100">
        <v>0.75230001999999996</v>
      </c>
      <c r="H100">
        <v>35.375999450000002</v>
      </c>
      <c r="J100" s="2">
        <f>TREND(Calibration!$A$2:$A$4,Calibration!$B$2:$B$4,C100)</f>
        <v>383.37928386334875</v>
      </c>
      <c r="K100" s="2">
        <f>TREND(Calibration!$A$2:$A$4,Calibration!$C$2:$C$4,E100)</f>
        <v>466.00140763462468</v>
      </c>
      <c r="L100" s="2">
        <f>TREND(Calibration!$A$2:$A$4,Calibration!$D$2:$D$4,G100)</f>
        <v>456.81772940272481</v>
      </c>
    </row>
    <row r="101" spans="1:12" x14ac:dyDescent="0.25">
      <c r="A101">
        <v>494038</v>
      </c>
      <c r="B101">
        <v>14.911999700000001</v>
      </c>
      <c r="C101">
        <v>0.30849000999999998</v>
      </c>
      <c r="D101">
        <v>37.438999180000003</v>
      </c>
      <c r="E101">
        <v>0.25362000000000001</v>
      </c>
      <c r="F101">
        <v>37.590999600000004</v>
      </c>
      <c r="G101">
        <v>0.75609999999999999</v>
      </c>
      <c r="H101">
        <v>35.373001100000003</v>
      </c>
      <c r="J101" s="2">
        <f>TREND(Calibration!$A$2:$A$4,Calibration!$B$2:$B$4,C101)</f>
        <v>375.69646661370325</v>
      </c>
      <c r="K101" s="2">
        <f>TREND(Calibration!$A$2:$A$4,Calibration!$C$2:$C$4,E101)</f>
        <v>468.85352297622967</v>
      </c>
      <c r="L101" s="2">
        <f>TREND(Calibration!$A$2:$A$4,Calibration!$D$2:$D$4,G101)</f>
        <v>459.17861604721509</v>
      </c>
    </row>
    <row r="102" spans="1:12" x14ac:dyDescent="0.25">
      <c r="A102">
        <v>499039</v>
      </c>
      <c r="B102">
        <v>14.928000450000001</v>
      </c>
      <c r="C102">
        <v>0.30972999000000001</v>
      </c>
      <c r="D102">
        <v>37.462001800000003</v>
      </c>
      <c r="E102">
        <v>0.25319001000000002</v>
      </c>
      <c r="F102">
        <v>37.560001370000002</v>
      </c>
      <c r="G102">
        <v>0.75389998999999996</v>
      </c>
      <c r="H102">
        <v>35.36000061</v>
      </c>
      <c r="J102" s="2">
        <f>TREND(Calibration!$A$2:$A$4,Calibration!$B$2:$B$4,C102)</f>
        <v>381.20316881037229</v>
      </c>
      <c r="K102" s="2">
        <f>TREND(Calibration!$A$2:$A$4,Calibration!$C$2:$C$4,E102)</f>
        <v>465.53897952829288</v>
      </c>
      <c r="L102" s="2">
        <f>TREND(Calibration!$A$2:$A$4,Calibration!$D$2:$D$4,G102)</f>
        <v>457.81177353047946</v>
      </c>
    </row>
    <row r="103" spans="1:12" x14ac:dyDescent="0.25">
      <c r="A103">
        <v>504038</v>
      </c>
      <c r="B103">
        <v>14.902000429999999</v>
      </c>
      <c r="C103">
        <v>0.30925000000000002</v>
      </c>
      <c r="D103">
        <v>37.436000819999997</v>
      </c>
      <c r="E103">
        <v>0.25330001000000002</v>
      </c>
      <c r="F103">
        <v>37.54700089</v>
      </c>
      <c r="G103">
        <v>0.75550002000000005</v>
      </c>
      <c r="H103">
        <v>35.351001740000001</v>
      </c>
      <c r="J103" s="2">
        <f>TREND(Calibration!$A$2:$A$4,Calibration!$B$2:$B$4,C103)</f>
        <v>379.07155218157254</v>
      </c>
      <c r="K103" s="2">
        <f>TREND(Calibration!$A$2:$A$4,Calibration!$C$2:$C$4,E103)</f>
        <v>466.3869057109323</v>
      </c>
      <c r="L103" s="2">
        <f>TREND(Calibration!$A$2:$A$4,Calibration!$D$2:$D$4,G103)</f>
        <v>458.80585493558789</v>
      </c>
    </row>
    <row r="104" spans="1:12" x14ac:dyDescent="0.25">
      <c r="A104">
        <v>509097</v>
      </c>
      <c r="B104">
        <v>14.928000450000001</v>
      </c>
      <c r="C104">
        <v>0.30698001000000003</v>
      </c>
      <c r="D104">
        <v>37.432998660000003</v>
      </c>
      <c r="E104">
        <v>0.25313999999999998</v>
      </c>
      <c r="F104">
        <v>37.578998570000003</v>
      </c>
      <c r="G104">
        <v>0.77659999999999996</v>
      </c>
      <c r="H104">
        <v>35.438999180000003</v>
      </c>
      <c r="J104" s="2">
        <f>TREND(Calibration!$A$2:$A$4,Calibration!$B$2:$B$4,C104)</f>
        <v>368.99061626372168</v>
      </c>
      <c r="K104" s="2">
        <f>TREND(Calibration!$A$2:$A$4,Calibration!$C$2:$C$4,E104)</f>
        <v>465.1534814519855</v>
      </c>
      <c r="L104" s="2">
        <f>TREND(Calibration!$A$2:$A$4,Calibration!$D$2:$D$4,G104)</f>
        <v>471.91504524211894</v>
      </c>
    </row>
    <row r="105" spans="1:12" x14ac:dyDescent="0.25">
      <c r="A105">
        <v>514134</v>
      </c>
      <c r="B105">
        <v>14.92199993</v>
      </c>
      <c r="C105">
        <v>0.30871000999999998</v>
      </c>
      <c r="D105">
        <v>37.426998140000002</v>
      </c>
      <c r="E105">
        <v>0.25330001000000002</v>
      </c>
      <c r="F105">
        <v>37.560001370000002</v>
      </c>
      <c r="G105">
        <v>0.76690000000000003</v>
      </c>
      <c r="H105">
        <v>35.340999600000004</v>
      </c>
      <c r="J105" s="2">
        <f>TREND(Calibration!$A$2:$A$4,Calibration!$B$2:$B$4,C105)</f>
        <v>376.6734779229721</v>
      </c>
      <c r="K105" s="2">
        <f>TREND(Calibration!$A$2:$A$4,Calibration!$C$2:$C$4,E105)</f>
        <v>466.3869057109323</v>
      </c>
      <c r="L105" s="2">
        <f>TREND(Calibration!$A$2:$A$4,Calibration!$D$2:$D$4,G105)</f>
        <v>465.88853972062788</v>
      </c>
    </row>
    <row r="106" spans="1:12" x14ac:dyDescent="0.25">
      <c r="A106">
        <v>519039</v>
      </c>
      <c r="B106">
        <v>14.93500042</v>
      </c>
      <c r="C106">
        <v>0.30730000000000002</v>
      </c>
      <c r="D106">
        <v>37.443000789999999</v>
      </c>
      <c r="E106">
        <v>0.25324999999999998</v>
      </c>
      <c r="F106">
        <v>37.527999880000003</v>
      </c>
      <c r="G106">
        <v>0.76310003000000004</v>
      </c>
      <c r="H106">
        <v>35.373001100000003</v>
      </c>
      <c r="J106" s="2">
        <f>TREND(Calibration!$A$2:$A$4,Calibration!$B$2:$B$4,C106)</f>
        <v>370.41167921305328</v>
      </c>
      <c r="K106" s="2">
        <f>TREND(Calibration!$A$2:$A$4,Calibration!$C$2:$C$4,E106)</f>
        <v>466.00140763462468</v>
      </c>
      <c r="L106" s="2">
        <f>TREND(Calibration!$A$2:$A$4,Calibration!$D$2:$D$4,G106)</f>
        <v>463.52765928902988</v>
      </c>
    </row>
    <row r="107" spans="1:12" x14ac:dyDescent="0.25">
      <c r="A107">
        <v>524039</v>
      </c>
      <c r="B107">
        <v>14.91899967</v>
      </c>
      <c r="C107">
        <v>0.30632999999999999</v>
      </c>
      <c r="D107">
        <v>37.480998990000003</v>
      </c>
      <c r="E107">
        <v>0.25345999000000002</v>
      </c>
      <c r="F107">
        <v>37.530998230000002</v>
      </c>
      <c r="G107">
        <v>0.77229999999999999</v>
      </c>
      <c r="H107">
        <v>35.35400009</v>
      </c>
      <c r="J107" s="2">
        <f>TREND(Calibration!$A$2:$A$4,Calibration!$B$2:$B$4,C107)</f>
        <v>366.10394753127684</v>
      </c>
      <c r="K107" s="2">
        <f>TREND(Calibration!$A$2:$A$4,Calibration!$C$2:$C$4,E107)</f>
        <v>467.62009871728333</v>
      </c>
      <c r="L107" s="2">
        <f>TREND(Calibration!$A$2:$A$4,Calibration!$D$2:$D$4,G107)</f>
        <v>469.24350155733424</v>
      </c>
    </row>
    <row r="108" spans="1:12" x14ac:dyDescent="0.25">
      <c r="A108">
        <v>529149</v>
      </c>
      <c r="B108">
        <v>14.92199993</v>
      </c>
      <c r="C108">
        <v>0.30698001000000003</v>
      </c>
      <c r="D108">
        <v>37.45500183</v>
      </c>
      <c r="E108">
        <v>0.25378999000000002</v>
      </c>
      <c r="F108">
        <v>37.582000729999997</v>
      </c>
      <c r="G108">
        <v>0.78310000999999996</v>
      </c>
      <c r="H108">
        <v>35.436000819999997</v>
      </c>
      <c r="J108" s="2">
        <f>TREND(Calibration!$A$2:$A$4,Calibration!$B$2:$B$4,C108)</f>
        <v>368.99061626372168</v>
      </c>
      <c r="K108" s="2">
        <f>TREND(Calibration!$A$2:$A$4,Calibration!$C$2:$C$4,E108)</f>
        <v>470.16387726520111</v>
      </c>
      <c r="L108" s="2">
        <f>TREND(Calibration!$A$2:$A$4,Calibration!$D$2:$D$4,G108)</f>
        <v>475.95343144363926</v>
      </c>
    </row>
    <row r="109" spans="1:12" x14ac:dyDescent="0.25">
      <c r="A109">
        <v>534038</v>
      </c>
      <c r="B109">
        <v>14.89000034</v>
      </c>
      <c r="C109">
        <v>0.30724998999999997</v>
      </c>
      <c r="D109">
        <v>37.438999180000003</v>
      </c>
      <c r="E109">
        <v>0.25378999000000002</v>
      </c>
      <c r="F109">
        <v>37.549999239999998</v>
      </c>
      <c r="G109">
        <v>0.77389996999999999</v>
      </c>
      <c r="H109">
        <v>35.4109993</v>
      </c>
      <c r="J109" s="2">
        <f>TREND(Calibration!$A$2:$A$4,Calibration!$B$2:$B$4,C109)</f>
        <v>370.18958677861428</v>
      </c>
      <c r="K109" s="2">
        <f>TREND(Calibration!$A$2:$A$4,Calibration!$C$2:$C$4,E109)</f>
        <v>470.16387726520111</v>
      </c>
      <c r="L109" s="2">
        <f>TREND(Calibration!$A$2:$A$4,Calibration!$D$2:$D$4,G109)</f>
        <v>470.23754568508889</v>
      </c>
    </row>
    <row r="110" spans="1:12" x14ac:dyDescent="0.25">
      <c r="A110">
        <v>539040</v>
      </c>
      <c r="B110">
        <v>14.932000159999999</v>
      </c>
      <c r="C110">
        <v>0.30691998999999998</v>
      </c>
      <c r="D110">
        <v>37.375999450000002</v>
      </c>
      <c r="E110">
        <v>0.25389001</v>
      </c>
      <c r="F110">
        <v>37.61000061</v>
      </c>
      <c r="G110">
        <v>0.79059999999999997</v>
      </c>
      <c r="H110">
        <v>35.384998320000001</v>
      </c>
      <c r="J110" s="2">
        <f>TREND(Calibration!$A$2:$A$4,Calibration!$B$2:$B$4,C110)</f>
        <v>368.7240698147109</v>
      </c>
      <c r="K110" s="2">
        <f>TREND(Calibration!$A$2:$A$4,Calibration!$C$2:$C$4,E110)</f>
        <v>470.9348734178152</v>
      </c>
      <c r="L110" s="2">
        <f>TREND(Calibration!$A$2:$A$4,Calibration!$D$2:$D$4,G110)</f>
        <v>480.61309444839469</v>
      </c>
    </row>
    <row r="111" spans="1:12" x14ac:dyDescent="0.25">
      <c r="A111">
        <v>544038</v>
      </c>
      <c r="B111">
        <v>14.91899967</v>
      </c>
      <c r="C111">
        <v>0.30724998999999997</v>
      </c>
      <c r="D111">
        <v>37.45500183</v>
      </c>
      <c r="E111">
        <v>0.25378999000000002</v>
      </c>
      <c r="F111">
        <v>37.537998199999997</v>
      </c>
      <c r="G111">
        <v>0.77770001</v>
      </c>
      <c r="H111">
        <v>35.40499878</v>
      </c>
      <c r="J111" s="2">
        <f>TREND(Calibration!$A$2:$A$4,Calibration!$B$2:$B$4,C111)</f>
        <v>370.18958677861428</v>
      </c>
      <c r="K111" s="2">
        <f>TREND(Calibration!$A$2:$A$4,Calibration!$C$2:$C$4,E111)</f>
        <v>470.16387726520111</v>
      </c>
      <c r="L111" s="2">
        <f>TREND(Calibration!$A$2:$A$4,Calibration!$D$2:$D$4,G111)</f>
        <v>472.59846960693289</v>
      </c>
    </row>
    <row r="112" spans="1:12" x14ac:dyDescent="0.25">
      <c r="A112">
        <v>549039</v>
      </c>
      <c r="B112">
        <v>14.93799973</v>
      </c>
      <c r="C112">
        <v>0.30665000999999997</v>
      </c>
      <c r="D112">
        <v>37.443000789999999</v>
      </c>
      <c r="E112">
        <v>0.25378999000000002</v>
      </c>
      <c r="F112">
        <v>37.537998199999997</v>
      </c>
      <c r="G112">
        <v>0.77549999999999997</v>
      </c>
      <c r="H112">
        <v>35.362998959999999</v>
      </c>
      <c r="J112" s="2">
        <f>TREND(Calibration!$A$2:$A$4,Calibration!$B$2:$B$4,C112)</f>
        <v>367.52509929981829</v>
      </c>
      <c r="K112" s="2">
        <f>TREND(Calibration!$A$2:$A$4,Calibration!$C$2:$C$4,E112)</f>
        <v>470.16387726520111</v>
      </c>
      <c r="L112" s="2">
        <f>TREND(Calibration!$A$2:$A$4,Calibration!$D$2:$D$4,G112)</f>
        <v>471.23162709019726</v>
      </c>
    </row>
    <row r="113" spans="1:12" x14ac:dyDescent="0.25">
      <c r="A113">
        <v>554039</v>
      </c>
      <c r="B113">
        <v>14.93799973</v>
      </c>
      <c r="C113">
        <v>0.30794999000000001</v>
      </c>
      <c r="D113">
        <v>37.445999149999999</v>
      </c>
      <c r="E113">
        <v>0.25384000000000001</v>
      </c>
      <c r="F113">
        <v>37.571998600000001</v>
      </c>
      <c r="G113">
        <v>0.78359997000000003</v>
      </c>
      <c r="H113">
        <v>35.362998959999999</v>
      </c>
      <c r="J113" s="2">
        <f>TREND(Calibration!$A$2:$A$4,Calibration!$B$2:$B$4,C113)</f>
        <v>373.29825912628803</v>
      </c>
      <c r="K113" s="2">
        <f>TREND(Calibration!$A$2:$A$4,Calibration!$C$2:$C$4,E113)</f>
        <v>470.54937534150827</v>
      </c>
      <c r="L113" s="2">
        <f>TREND(Calibration!$A$2:$A$4,Calibration!$D$2:$D$4,G113)</f>
        <v>476.26405120658001</v>
      </c>
    </row>
    <row r="114" spans="1:12" x14ac:dyDescent="0.25">
      <c r="A114">
        <v>559149</v>
      </c>
      <c r="B114">
        <v>14.93500042</v>
      </c>
      <c r="C114">
        <v>0.30757001</v>
      </c>
      <c r="D114">
        <v>37.426998140000002</v>
      </c>
      <c r="E114">
        <v>0.25415999</v>
      </c>
      <c r="F114">
        <v>37.584999080000003</v>
      </c>
      <c r="G114">
        <v>0.79390000999999999</v>
      </c>
      <c r="H114">
        <v>35.423999790000003</v>
      </c>
      <c r="J114" s="2">
        <f>TREND(Calibration!$A$2:$A$4,Calibration!$B$2:$B$4,C114)</f>
        <v>371.61078295676089</v>
      </c>
      <c r="K114" s="2">
        <f>TREND(Calibration!$A$2:$A$4,Calibration!$C$2:$C$4,E114)</f>
        <v>473.01599260680564</v>
      </c>
      <c r="L114" s="2">
        <f>TREND(Calibration!$A$2:$A$4,Calibration!$D$2:$D$4,G114)</f>
        <v>482.66335511705205</v>
      </c>
    </row>
    <row r="115" spans="1:12" x14ac:dyDescent="0.25">
      <c r="A115">
        <v>564126</v>
      </c>
      <c r="B115">
        <v>14.93799973</v>
      </c>
      <c r="C115">
        <v>0.30632999999999999</v>
      </c>
      <c r="D115">
        <v>37.465000150000002</v>
      </c>
      <c r="E115">
        <v>0.25415999</v>
      </c>
      <c r="F115">
        <v>37.569000240000001</v>
      </c>
      <c r="G115">
        <v>0.79390000999999999</v>
      </c>
      <c r="H115">
        <v>35.35400009</v>
      </c>
      <c r="J115" s="2">
        <f>TREND(Calibration!$A$2:$A$4,Calibration!$B$2:$B$4,C115)</f>
        <v>366.10394753127684</v>
      </c>
      <c r="K115" s="2">
        <f>TREND(Calibration!$A$2:$A$4,Calibration!$C$2:$C$4,E115)</f>
        <v>473.01599260680564</v>
      </c>
      <c r="L115" s="2">
        <f>TREND(Calibration!$A$2:$A$4,Calibration!$D$2:$D$4,G115)</f>
        <v>482.66335511705205</v>
      </c>
    </row>
    <row r="116" spans="1:12" x14ac:dyDescent="0.25">
      <c r="A116">
        <v>569040</v>
      </c>
      <c r="B116">
        <v>14.90600014</v>
      </c>
      <c r="C116">
        <v>0.30665000999999997</v>
      </c>
      <c r="D116">
        <v>37.445999149999999</v>
      </c>
      <c r="E116">
        <v>0.25422001</v>
      </c>
      <c r="F116">
        <v>37.566001890000003</v>
      </c>
      <c r="G116">
        <v>0.79390000999999999</v>
      </c>
      <c r="H116">
        <v>35.305999759999999</v>
      </c>
      <c r="J116" s="2">
        <f>TREND(Calibration!$A$2:$A$4,Calibration!$B$2:$B$4,C116)</f>
        <v>367.52509929981829</v>
      </c>
      <c r="K116" s="2">
        <f>TREND(Calibration!$A$2:$A$4,Calibration!$C$2:$C$4,E116)</f>
        <v>473.47865196573298</v>
      </c>
      <c r="L116" s="2">
        <f>TREND(Calibration!$A$2:$A$4,Calibration!$D$2:$D$4,G116)</f>
        <v>482.66335511705205</v>
      </c>
    </row>
    <row r="117" spans="1:12" x14ac:dyDescent="0.25">
      <c r="A117">
        <v>574039</v>
      </c>
      <c r="B117">
        <v>14.87300014</v>
      </c>
      <c r="C117">
        <v>0.30665000999999997</v>
      </c>
      <c r="D117">
        <v>37.4679985</v>
      </c>
      <c r="E117">
        <v>0.25426999</v>
      </c>
      <c r="F117">
        <v>37.527999880000003</v>
      </c>
      <c r="G117">
        <v>0.78949999999999998</v>
      </c>
      <c r="H117">
        <v>35.340999600000004</v>
      </c>
      <c r="J117" s="2">
        <f>TREND(Calibration!$A$2:$A$4,Calibration!$B$2:$B$4,C117)</f>
        <v>367.52509929981829</v>
      </c>
      <c r="K117" s="2">
        <f>TREND(Calibration!$A$2:$A$4,Calibration!$C$2:$C$4,E117)</f>
        <v>473.86391878944505</v>
      </c>
      <c r="L117" s="2">
        <f>TREND(Calibration!$A$2:$A$4,Calibration!$D$2:$D$4,G117)</f>
        <v>479.92967629647308</v>
      </c>
    </row>
    <row r="118" spans="1:12" x14ac:dyDescent="0.25">
      <c r="A118">
        <v>579038</v>
      </c>
      <c r="B118">
        <v>14.89000034</v>
      </c>
      <c r="C118">
        <v>0.30665000999999997</v>
      </c>
      <c r="D118">
        <v>37.395000459999999</v>
      </c>
      <c r="E118">
        <v>0.25411001</v>
      </c>
      <c r="F118">
        <v>37.527999880000003</v>
      </c>
      <c r="G118">
        <v>0.79329996999999997</v>
      </c>
      <c r="H118">
        <v>35.305999759999999</v>
      </c>
      <c r="J118" s="2">
        <f>TREND(Calibration!$A$2:$A$4,Calibration!$B$2:$B$4,C118)</f>
        <v>367.52509929981829</v>
      </c>
      <c r="K118" s="2">
        <f>TREND(Calibration!$A$2:$A$4,Calibration!$C$2:$C$4,E118)</f>
        <v>472.63072578309379</v>
      </c>
      <c r="L118" s="2">
        <f>TREND(Calibration!$A$2:$A$4,Calibration!$D$2:$D$4,G118)</f>
        <v>482.29055672807101</v>
      </c>
    </row>
    <row r="119" spans="1:12" x14ac:dyDescent="0.25">
      <c r="A119">
        <v>584039</v>
      </c>
      <c r="B119">
        <v>14.914999959999999</v>
      </c>
      <c r="C119">
        <v>0.30373000999999999</v>
      </c>
      <c r="D119">
        <v>37.432998660000003</v>
      </c>
      <c r="E119">
        <v>0.25378999000000002</v>
      </c>
      <c r="F119">
        <v>37.54700089</v>
      </c>
      <c r="G119">
        <v>0.78949999999999998</v>
      </c>
      <c r="H119">
        <v>35.325000760000002</v>
      </c>
      <c r="J119" s="2">
        <f>TREND(Calibration!$A$2:$A$4,Calibration!$B$2:$B$4,C119)</f>
        <v>354.5574946495226</v>
      </c>
      <c r="K119" s="2">
        <f>TREND(Calibration!$A$2:$A$4,Calibration!$C$2:$C$4,E119)</f>
        <v>470.16387726520111</v>
      </c>
      <c r="L119" s="2">
        <f>TREND(Calibration!$A$2:$A$4,Calibration!$D$2:$D$4,G119)</f>
        <v>479.92967629647308</v>
      </c>
    </row>
    <row r="120" spans="1:12" x14ac:dyDescent="0.25">
      <c r="A120">
        <v>589038</v>
      </c>
      <c r="B120">
        <v>14.93799973</v>
      </c>
      <c r="C120">
        <v>0.30637999999999999</v>
      </c>
      <c r="D120">
        <v>37.40499878</v>
      </c>
      <c r="E120">
        <v>0.25384000000000001</v>
      </c>
      <c r="F120">
        <v>37.541000369999999</v>
      </c>
      <c r="G120">
        <v>0.79600000000000004</v>
      </c>
      <c r="H120">
        <v>35.293998719999998</v>
      </c>
      <c r="J120" s="2">
        <f>TREND(Calibration!$A$2:$A$4,Calibration!$B$2:$B$4,C120)</f>
        <v>366.32599555611068</v>
      </c>
      <c r="K120" s="2">
        <f>TREND(Calibration!$A$2:$A$4,Calibration!$C$2:$C$4,E120)</f>
        <v>470.54937534150827</v>
      </c>
      <c r="L120" s="2">
        <f>TREND(Calibration!$A$2:$A$4,Calibration!$D$2:$D$4,G120)</f>
        <v>483.96805628510111</v>
      </c>
    </row>
    <row r="121" spans="1:12" x14ac:dyDescent="0.25">
      <c r="A121">
        <v>594038</v>
      </c>
      <c r="B121">
        <v>14.940999980000001</v>
      </c>
      <c r="C121">
        <v>0.30508000000000002</v>
      </c>
      <c r="D121">
        <v>37.401000979999999</v>
      </c>
      <c r="E121">
        <v>0.25395000000000001</v>
      </c>
      <c r="F121">
        <v>37.54700089</v>
      </c>
      <c r="G121">
        <v>0.79549998</v>
      </c>
      <c r="H121">
        <v>35.332000729999997</v>
      </c>
      <c r="J121" s="2">
        <f>TREND(Calibration!$A$2:$A$4,Calibration!$B$2:$B$4,C121)</f>
        <v>360.5527469104311</v>
      </c>
      <c r="K121" s="2">
        <f>TREND(Calibration!$A$2:$A$4,Calibration!$C$2:$C$4,E121)</f>
        <v>471.39730152414745</v>
      </c>
      <c r="L121" s="2">
        <f>TREND(Calibration!$A$2:$A$4,Calibration!$D$2:$D$4,G121)</f>
        <v>483.6573992448067</v>
      </c>
    </row>
    <row r="122" spans="1:12" x14ac:dyDescent="0.25">
      <c r="A122">
        <v>599132</v>
      </c>
      <c r="B122">
        <v>15</v>
      </c>
      <c r="C122">
        <v>0.31152001000000001</v>
      </c>
      <c r="D122">
        <v>37.386001589999999</v>
      </c>
      <c r="E122">
        <v>0.25378999000000002</v>
      </c>
      <c r="F122">
        <v>37.59500122</v>
      </c>
      <c r="G122">
        <v>0.81010002000000003</v>
      </c>
      <c r="H122">
        <v>35.41999817</v>
      </c>
      <c r="J122" s="2">
        <f>TREND(Calibration!$A$2:$A$4,Calibration!$B$2:$B$4,C122)</f>
        <v>389.15257691863326</v>
      </c>
      <c r="K122" s="2">
        <f>TREND(Calibration!$A$2:$A$4,Calibration!$C$2:$C$4,E122)</f>
        <v>470.16387726520111</v>
      </c>
      <c r="L122" s="2">
        <f>TREND(Calibration!$A$2:$A$4,Calibration!$D$2:$D$4,G122)</f>
        <v>492.72824684006349</v>
      </c>
    </row>
    <row r="123" spans="1:12" x14ac:dyDescent="0.25">
      <c r="A123">
        <v>604039</v>
      </c>
      <c r="B123">
        <v>14.94799995</v>
      </c>
      <c r="C123">
        <v>0.30821999999999999</v>
      </c>
      <c r="D123">
        <v>37.41999817</v>
      </c>
      <c r="E123">
        <v>0.25352001000000002</v>
      </c>
      <c r="F123">
        <v>37.537998199999997</v>
      </c>
      <c r="G123">
        <v>0.80360001000000003</v>
      </c>
      <c r="H123">
        <v>35.35400009</v>
      </c>
      <c r="J123" s="2">
        <f>TREND(Calibration!$A$2:$A$4,Calibration!$B$2:$B$4,C123)</f>
        <v>374.49736286999564</v>
      </c>
      <c r="K123" s="2">
        <f>TREND(Calibration!$A$2:$A$4,Calibration!$C$2:$C$4,E123)</f>
        <v>468.08275807621067</v>
      </c>
      <c r="L123" s="2">
        <f>TREND(Calibration!$A$2:$A$4,Calibration!$D$2:$D$4,G123)</f>
        <v>488.68986063854317</v>
      </c>
    </row>
    <row r="124" spans="1:12" x14ac:dyDescent="0.25">
      <c r="A124">
        <v>609039</v>
      </c>
      <c r="B124">
        <v>14.932000159999999</v>
      </c>
      <c r="C124">
        <v>0.30810999999999999</v>
      </c>
      <c r="D124">
        <v>37.423999790000003</v>
      </c>
      <c r="E124">
        <v>0.25345999000000002</v>
      </c>
      <c r="F124">
        <v>37.571998600000001</v>
      </c>
      <c r="G124">
        <v>0.81330000999999996</v>
      </c>
      <c r="H124">
        <v>35.308998109999997</v>
      </c>
      <c r="J124" s="2">
        <f>TREND(Calibration!$A$2:$A$4,Calibration!$B$2:$B$4,C124)</f>
        <v>374.0088572153611</v>
      </c>
      <c r="K124" s="2">
        <f>TREND(Calibration!$A$2:$A$4,Calibration!$C$2:$C$4,E124)</f>
        <v>467.62009871728333</v>
      </c>
      <c r="L124" s="2">
        <f>TREND(Calibration!$A$2:$A$4,Calibration!$D$2:$D$4,G124)</f>
        <v>494.71636616003417</v>
      </c>
    </row>
    <row r="125" spans="1:12" x14ac:dyDescent="0.25">
      <c r="A125">
        <v>614046</v>
      </c>
      <c r="B125">
        <v>14.89599991</v>
      </c>
      <c r="C125">
        <v>0.30157</v>
      </c>
      <c r="D125">
        <v>37.362998959999999</v>
      </c>
      <c r="E125">
        <v>0.25362000000000001</v>
      </c>
      <c r="F125">
        <v>37.560001370000002</v>
      </c>
      <c r="G125">
        <v>0.81599997999999996</v>
      </c>
      <c r="H125">
        <v>35.397998809999997</v>
      </c>
      <c r="J125" s="2">
        <f>TREND(Calibration!$A$2:$A$4,Calibration!$B$2:$B$4,C125)</f>
        <v>344.96497556709642</v>
      </c>
      <c r="K125" s="2">
        <f>TREND(Calibration!$A$2:$A$4,Calibration!$C$2:$C$4,E125)</f>
        <v>468.85352297622967</v>
      </c>
      <c r="L125" s="2">
        <f>TREND(Calibration!$A$2:$A$4,Calibration!$D$2:$D$4,G125)</f>
        <v>496.39382843971049</v>
      </c>
    </row>
    <row r="126" spans="1:12" x14ac:dyDescent="0.25">
      <c r="A126">
        <v>619039</v>
      </c>
      <c r="B126">
        <v>14.91899967</v>
      </c>
      <c r="C126">
        <v>0.30908000000000002</v>
      </c>
      <c r="D126">
        <v>37.391998289999997</v>
      </c>
      <c r="E126">
        <v>0.25324999999999998</v>
      </c>
      <c r="F126">
        <v>37.576000209999997</v>
      </c>
      <c r="G126">
        <v>0.81919998000000005</v>
      </c>
      <c r="H126">
        <v>35.414001460000001</v>
      </c>
      <c r="J126" s="2">
        <f>TREND(Calibration!$A$2:$A$4,Calibration!$B$2:$B$4,C126)</f>
        <v>378.31658889713754</v>
      </c>
      <c r="K126" s="2">
        <f>TREND(Calibration!$A$2:$A$4,Calibration!$C$2:$C$4,E126)</f>
        <v>466.00140763462468</v>
      </c>
      <c r="L126" s="2">
        <f>TREND(Calibration!$A$2:$A$4,Calibration!$D$2:$D$4,G126)</f>
        <v>498.38195397257363</v>
      </c>
    </row>
    <row r="127" spans="1:12" x14ac:dyDescent="0.25">
      <c r="A127">
        <v>624045</v>
      </c>
      <c r="B127">
        <v>14.92500019</v>
      </c>
      <c r="C127">
        <v>0.30886998999999998</v>
      </c>
      <c r="D127">
        <v>37.408000950000002</v>
      </c>
      <c r="E127">
        <v>0.25356999000000002</v>
      </c>
      <c r="F127">
        <v>37.601001740000001</v>
      </c>
      <c r="G127">
        <v>0.82789999000000003</v>
      </c>
      <c r="H127">
        <v>35.4109993</v>
      </c>
      <c r="J127" s="2">
        <f>TREND(Calibration!$A$2:$A$4,Calibration!$B$2:$B$4,C127)</f>
        <v>377.3839427832304</v>
      </c>
      <c r="K127" s="2">
        <f>TREND(Calibration!$A$2:$A$4,Calibration!$C$2:$C$4,E127)</f>
        <v>468.46802489992274</v>
      </c>
      <c r="L127" s="2">
        <f>TREND(Calibration!$A$2:$A$4,Calibration!$D$2:$D$4,G127)</f>
        <v>503.78717647793724</v>
      </c>
    </row>
    <row r="128" spans="1:12" x14ac:dyDescent="0.25">
      <c r="A128">
        <v>629161</v>
      </c>
      <c r="B128">
        <v>14.932000159999999</v>
      </c>
      <c r="C128">
        <v>0.31297999999999998</v>
      </c>
      <c r="D128">
        <v>37.395000459999999</v>
      </c>
      <c r="E128">
        <v>0.25356999000000002</v>
      </c>
      <c r="F128">
        <v>37.582000729999997</v>
      </c>
      <c r="G128">
        <v>0.82090001999999995</v>
      </c>
      <c r="H128">
        <v>35.451999659999998</v>
      </c>
      <c r="J128" s="2">
        <f>TREND(Calibration!$A$2:$A$4,Calibration!$B$2:$B$4,C128)</f>
        <v>395.63633483417607</v>
      </c>
      <c r="K128" s="2">
        <f>TREND(Calibration!$A$2:$A$4,Calibration!$C$2:$C$4,E128)</f>
        <v>468.46802489992274</v>
      </c>
      <c r="L128" s="2">
        <f>TREND(Calibration!$A$2:$A$4,Calibration!$D$2:$D$4,G128)</f>
        <v>499.43817051347617</v>
      </c>
    </row>
    <row r="129" spans="1:12" x14ac:dyDescent="0.25">
      <c r="A129">
        <v>634039</v>
      </c>
      <c r="B129">
        <v>14.932000159999999</v>
      </c>
      <c r="C129">
        <v>0.30599999</v>
      </c>
      <c r="D129">
        <v>37.445999149999999</v>
      </c>
      <c r="E129">
        <v>0.25356999000000002</v>
      </c>
      <c r="F129">
        <v>37.560001370000002</v>
      </c>
      <c r="G129">
        <v>0.81819998999999999</v>
      </c>
      <c r="H129">
        <v>35.35400009</v>
      </c>
      <c r="J129" s="2">
        <f>TREND(Calibration!$A$2:$A$4,Calibration!$B$2:$B$4,C129)</f>
        <v>364.63838615776854</v>
      </c>
      <c r="K129" s="2">
        <f>TREND(Calibration!$A$2:$A$4,Calibration!$C$2:$C$4,E129)</f>
        <v>468.46802489992274</v>
      </c>
      <c r="L129" s="2">
        <f>TREND(Calibration!$A$2:$A$4,Calibration!$D$2:$D$4,G129)</f>
        <v>497.76067095644618</v>
      </c>
    </row>
    <row r="130" spans="1:12" x14ac:dyDescent="0.25">
      <c r="A130">
        <v>639039</v>
      </c>
      <c r="B130">
        <v>14.92199993</v>
      </c>
      <c r="C130">
        <v>0.30632999999999999</v>
      </c>
      <c r="D130">
        <v>37.443000789999999</v>
      </c>
      <c r="E130">
        <v>0.25352001000000002</v>
      </c>
      <c r="F130">
        <v>37.576000209999997</v>
      </c>
      <c r="G130">
        <v>0.82789999000000003</v>
      </c>
      <c r="H130">
        <v>35.316001890000003</v>
      </c>
      <c r="J130" s="2">
        <f>TREND(Calibration!$A$2:$A$4,Calibration!$B$2:$B$4,C130)</f>
        <v>366.10394753127684</v>
      </c>
      <c r="K130" s="2">
        <f>TREND(Calibration!$A$2:$A$4,Calibration!$C$2:$C$4,E130)</f>
        <v>468.08275807621067</v>
      </c>
      <c r="L130" s="2">
        <f>TREND(Calibration!$A$2:$A$4,Calibration!$D$2:$D$4,G130)</f>
        <v>503.78717647793724</v>
      </c>
    </row>
    <row r="131" spans="1:12" x14ac:dyDescent="0.25">
      <c r="A131">
        <v>644039</v>
      </c>
      <c r="B131">
        <v>14.93799973</v>
      </c>
      <c r="C131">
        <v>0.30406000999999999</v>
      </c>
      <c r="D131">
        <v>37.44900131</v>
      </c>
      <c r="E131">
        <v>0.25324999999999998</v>
      </c>
      <c r="F131">
        <v>37.543998719999998</v>
      </c>
      <c r="G131">
        <v>0.82410002000000004</v>
      </c>
      <c r="H131">
        <v>35.305999759999999</v>
      </c>
      <c r="J131" s="2">
        <f>TREND(Calibration!$A$2:$A$4,Calibration!$B$2:$B$4,C131)</f>
        <v>356.02301161342598</v>
      </c>
      <c r="K131" s="2">
        <f>TREND(Calibration!$A$2:$A$4,Calibration!$C$2:$C$4,E131)</f>
        <v>466.00140763462468</v>
      </c>
      <c r="L131" s="2">
        <f>TREND(Calibration!$A$2:$A$4,Calibration!$D$2:$D$4,G131)</f>
        <v>501.4262960463393</v>
      </c>
    </row>
    <row r="132" spans="1:12" x14ac:dyDescent="0.25">
      <c r="A132">
        <v>649039</v>
      </c>
      <c r="B132">
        <v>14.940999980000001</v>
      </c>
      <c r="C132">
        <v>0.30761999000000001</v>
      </c>
      <c r="D132">
        <v>37.44900131</v>
      </c>
      <c r="E132">
        <v>0.25330001000000002</v>
      </c>
      <c r="F132">
        <v>37.525001529999997</v>
      </c>
      <c r="G132">
        <v>0.82249998999999996</v>
      </c>
      <c r="H132">
        <v>35.303001399999999</v>
      </c>
      <c r="J132" s="2">
        <f>TREND(Calibration!$A$2:$A$4,Calibration!$B$2:$B$4,C132)</f>
        <v>371.83274216238465</v>
      </c>
      <c r="K132" s="2">
        <f>TREND(Calibration!$A$2:$A$4,Calibration!$C$2:$C$4,E132)</f>
        <v>466.3869057109323</v>
      </c>
      <c r="L132" s="2">
        <f>TREND(Calibration!$A$2:$A$4,Calibration!$D$2:$D$4,G132)</f>
        <v>500.43221464123087</v>
      </c>
    </row>
    <row r="133" spans="1:12" x14ac:dyDescent="0.25">
      <c r="A133">
        <v>654155</v>
      </c>
      <c r="B133">
        <v>14.97099972</v>
      </c>
      <c r="C133">
        <v>0.31134999000000002</v>
      </c>
      <c r="D133">
        <v>37.430000309999997</v>
      </c>
      <c r="E133">
        <v>0.25319001000000002</v>
      </c>
      <c r="F133">
        <v>37.571998600000001</v>
      </c>
      <c r="G133">
        <v>0.83759998999999996</v>
      </c>
      <c r="H133">
        <v>35.381999970000003</v>
      </c>
      <c r="J133" s="2">
        <f>TREND(Calibration!$A$2:$A$4,Calibration!$B$2:$B$4,C133)</f>
        <v>388.3975248149884</v>
      </c>
      <c r="K133" s="2">
        <f>TREND(Calibration!$A$2:$A$4,Calibration!$C$2:$C$4,E133)</f>
        <v>465.53897952829288</v>
      </c>
      <c r="L133" s="2">
        <f>TREND(Calibration!$A$2:$A$4,Calibration!$D$2:$D$4,G133)</f>
        <v>509.81368199942835</v>
      </c>
    </row>
    <row r="134" spans="1:12" x14ac:dyDescent="0.25">
      <c r="A134">
        <v>659039</v>
      </c>
      <c r="B134">
        <v>14.961000439999999</v>
      </c>
      <c r="C134">
        <v>0.30670999999999998</v>
      </c>
      <c r="D134">
        <v>37.430000309999997</v>
      </c>
      <c r="E134">
        <v>0.25324999999999998</v>
      </c>
      <c r="F134">
        <v>37.576000209999997</v>
      </c>
      <c r="G134">
        <v>0.83440000000000003</v>
      </c>
      <c r="H134">
        <v>35.395000459999999</v>
      </c>
      <c r="J134" s="2">
        <f>TREND(Calibration!$A$2:$A$4,Calibration!$B$2:$B$4,C134)</f>
        <v>367.79151252001384</v>
      </c>
      <c r="K134" s="2">
        <f>TREND(Calibration!$A$2:$A$4,Calibration!$C$2:$C$4,E134)</f>
        <v>466.00140763462468</v>
      </c>
      <c r="L134" s="2">
        <f>TREND(Calibration!$A$2:$A$4,Calibration!$D$2:$D$4,G134)</f>
        <v>507.82556267945756</v>
      </c>
    </row>
    <row r="135" spans="1:12" x14ac:dyDescent="0.25">
      <c r="A135">
        <v>664039</v>
      </c>
      <c r="B135">
        <v>14.94799995</v>
      </c>
      <c r="C135">
        <v>0.30005999999999999</v>
      </c>
      <c r="D135">
        <v>37.41999817</v>
      </c>
      <c r="E135">
        <v>0.25324999999999998</v>
      </c>
      <c r="F135">
        <v>37.562999730000001</v>
      </c>
      <c r="G135">
        <v>0.83219999</v>
      </c>
      <c r="H135">
        <v>35.308998109999997</v>
      </c>
      <c r="J135" s="2">
        <f>TREND(Calibration!$A$2:$A$4,Calibration!$B$2:$B$4,C135)</f>
        <v>338.25912521711462</v>
      </c>
      <c r="K135" s="2">
        <f>TREND(Calibration!$A$2:$A$4,Calibration!$C$2:$C$4,E135)</f>
        <v>466.00140763462468</v>
      </c>
      <c r="L135" s="2">
        <f>TREND(Calibration!$A$2:$A$4,Calibration!$D$2:$D$4,G135)</f>
        <v>506.45872016272199</v>
      </c>
    </row>
    <row r="136" spans="1:12" x14ac:dyDescent="0.25">
      <c r="A136">
        <v>669039</v>
      </c>
      <c r="B136">
        <v>14.940999980000001</v>
      </c>
      <c r="C136">
        <v>0.30476001000000003</v>
      </c>
      <c r="D136">
        <v>37.416999820000001</v>
      </c>
      <c r="E136">
        <v>0.25324999999999998</v>
      </c>
      <c r="F136">
        <v>37.527999880000003</v>
      </c>
      <c r="G136">
        <v>0.82789999000000003</v>
      </c>
      <c r="H136">
        <v>35.280998230000002</v>
      </c>
      <c r="J136" s="2">
        <f>TREND(Calibration!$A$2:$A$4,Calibration!$B$2:$B$4,C136)</f>
        <v>359.13168396109972</v>
      </c>
      <c r="K136" s="2">
        <f>TREND(Calibration!$A$2:$A$4,Calibration!$C$2:$C$4,E136)</f>
        <v>466.00140763462468</v>
      </c>
      <c r="L136" s="2">
        <f>TREND(Calibration!$A$2:$A$4,Calibration!$D$2:$D$4,G136)</f>
        <v>503.78717647793724</v>
      </c>
    </row>
    <row r="137" spans="1:12" x14ac:dyDescent="0.25">
      <c r="A137">
        <v>674046</v>
      </c>
      <c r="B137">
        <v>14.932000159999999</v>
      </c>
      <c r="C137">
        <v>0.30761999000000001</v>
      </c>
      <c r="D137">
        <v>37.401000979999999</v>
      </c>
      <c r="E137">
        <v>0.25345999000000002</v>
      </c>
      <c r="F137">
        <v>37.553001399999999</v>
      </c>
      <c r="G137">
        <v>0.84249996999999999</v>
      </c>
      <c r="H137">
        <v>35.414001460000001</v>
      </c>
      <c r="J137" s="2">
        <f>TREND(Calibration!$A$2:$A$4,Calibration!$B$2:$B$4,C137)</f>
        <v>371.83274216238465</v>
      </c>
      <c r="K137" s="2">
        <f>TREND(Calibration!$A$2:$A$4,Calibration!$C$2:$C$4,E137)</f>
        <v>467.62009871728333</v>
      </c>
      <c r="L137" s="2">
        <f>TREND(Calibration!$A$2:$A$4,Calibration!$D$2:$D$4,G137)</f>
        <v>512.85798679584025</v>
      </c>
    </row>
    <row r="138" spans="1:12" x14ac:dyDescent="0.25">
      <c r="A138">
        <v>679114</v>
      </c>
      <c r="B138">
        <v>14.9090004</v>
      </c>
      <c r="C138">
        <v>0.30871000999999998</v>
      </c>
      <c r="D138">
        <v>37.40499878</v>
      </c>
      <c r="E138">
        <v>0.25324999999999998</v>
      </c>
      <c r="F138">
        <v>37.518001560000002</v>
      </c>
      <c r="G138">
        <v>0.83219999</v>
      </c>
      <c r="H138">
        <v>35.388999939999998</v>
      </c>
      <c r="J138" s="2">
        <f>TREND(Calibration!$A$2:$A$4,Calibration!$B$2:$B$4,C138)</f>
        <v>376.6734779229721</v>
      </c>
      <c r="K138" s="2">
        <f>TREND(Calibration!$A$2:$A$4,Calibration!$C$2:$C$4,E138)</f>
        <v>466.00140763462468</v>
      </c>
      <c r="L138" s="2">
        <f>TREND(Calibration!$A$2:$A$4,Calibration!$D$2:$D$4,G138)</f>
        <v>506.45872016272199</v>
      </c>
    </row>
    <row r="139" spans="1:12" x14ac:dyDescent="0.25">
      <c r="A139">
        <v>684039</v>
      </c>
      <c r="B139">
        <v>14.961000439999999</v>
      </c>
      <c r="C139">
        <v>0.30572999000000001</v>
      </c>
      <c r="D139">
        <v>37.4109993</v>
      </c>
      <c r="E139">
        <v>0.25319001000000002</v>
      </c>
      <c r="F139">
        <v>37.584999080000003</v>
      </c>
      <c r="G139">
        <v>0.8387</v>
      </c>
      <c r="H139">
        <v>35.290000919999997</v>
      </c>
      <c r="J139" s="2">
        <f>TREND(Calibration!$A$2:$A$4,Calibration!$B$2:$B$4,C139)</f>
        <v>363.43932682366585</v>
      </c>
      <c r="K139" s="2">
        <f>TREND(Calibration!$A$2:$A$4,Calibration!$C$2:$C$4,E139)</f>
        <v>465.53897952829288</v>
      </c>
      <c r="L139" s="2">
        <f>TREND(Calibration!$A$2:$A$4,Calibration!$D$2:$D$4,G139)</f>
        <v>510.49710636424231</v>
      </c>
    </row>
    <row r="140" spans="1:12" x14ac:dyDescent="0.25">
      <c r="A140">
        <v>689039</v>
      </c>
      <c r="B140">
        <v>14.89299965</v>
      </c>
      <c r="C140">
        <v>0.30626999999999999</v>
      </c>
      <c r="D140">
        <v>37.430000309999997</v>
      </c>
      <c r="E140">
        <v>0.25352001000000002</v>
      </c>
      <c r="F140">
        <v>37.518001560000002</v>
      </c>
      <c r="G140">
        <v>0.84249996999999999</v>
      </c>
      <c r="H140">
        <v>35.29700089</v>
      </c>
      <c r="J140" s="2">
        <f>TREND(Calibration!$A$2:$A$4,Calibration!$B$2:$B$4,C140)</f>
        <v>365.83748990147615</v>
      </c>
      <c r="K140" s="2">
        <f>TREND(Calibration!$A$2:$A$4,Calibration!$C$2:$C$4,E140)</f>
        <v>468.08275807621067</v>
      </c>
      <c r="L140" s="2">
        <f>TREND(Calibration!$A$2:$A$4,Calibration!$D$2:$D$4,G140)</f>
        <v>512.85798679584025</v>
      </c>
    </row>
    <row r="141" spans="1:12" x14ac:dyDescent="0.25">
      <c r="A141">
        <v>694039</v>
      </c>
      <c r="B141">
        <v>14.91899967</v>
      </c>
      <c r="C141">
        <v>0.30665000999999997</v>
      </c>
      <c r="D141">
        <v>37.438999180000003</v>
      </c>
      <c r="E141">
        <v>0.25356999000000002</v>
      </c>
      <c r="F141">
        <v>37.527999880000003</v>
      </c>
      <c r="G141">
        <v>0.84249996999999999</v>
      </c>
      <c r="H141">
        <v>35.277999880000003</v>
      </c>
      <c r="J141" s="2">
        <f>TREND(Calibration!$A$2:$A$4,Calibration!$B$2:$B$4,C141)</f>
        <v>367.52509929981829</v>
      </c>
      <c r="K141" s="2">
        <f>TREND(Calibration!$A$2:$A$4,Calibration!$C$2:$C$4,E141)</f>
        <v>468.46802489992274</v>
      </c>
      <c r="L141" s="2">
        <f>TREND(Calibration!$A$2:$A$4,Calibration!$D$2:$D$4,G141)</f>
        <v>512.85798679584025</v>
      </c>
    </row>
    <row r="142" spans="1:12" x14ac:dyDescent="0.25">
      <c r="A142">
        <v>699114</v>
      </c>
      <c r="B142">
        <v>14.977000240000001</v>
      </c>
      <c r="C142">
        <v>0.30594999</v>
      </c>
      <c r="D142">
        <v>37.4109993</v>
      </c>
      <c r="E142">
        <v>0.25345999000000002</v>
      </c>
      <c r="F142">
        <v>37.54700089</v>
      </c>
      <c r="G142">
        <v>0.85650002999999997</v>
      </c>
      <c r="H142">
        <v>35.362998959999999</v>
      </c>
      <c r="J142" s="2">
        <f>TREND(Calibration!$A$2:$A$4,Calibration!$B$2:$B$4,C142)</f>
        <v>364.4163381329347</v>
      </c>
      <c r="K142" s="2">
        <f>TREND(Calibration!$A$2:$A$4,Calibration!$C$2:$C$4,E142)</f>
        <v>467.62009871728333</v>
      </c>
      <c r="L142" s="2">
        <f>TREND(Calibration!$A$2:$A$4,Calibration!$D$2:$D$4,G142)</f>
        <v>521.55607327946984</v>
      </c>
    </row>
    <row r="143" spans="1:12" x14ac:dyDescent="0.25">
      <c r="A143">
        <v>704039</v>
      </c>
      <c r="B143">
        <v>14.961000439999999</v>
      </c>
      <c r="C143">
        <v>0.30579001</v>
      </c>
      <c r="D143">
        <v>37.408000950000002</v>
      </c>
      <c r="E143">
        <v>0.25324999999999998</v>
      </c>
      <c r="F143">
        <v>37.560001370000002</v>
      </c>
      <c r="G143">
        <v>0.85869998000000003</v>
      </c>
      <c r="H143">
        <v>35.305999759999999</v>
      </c>
      <c r="J143" s="2">
        <f>TREND(Calibration!$A$2:$A$4,Calibration!$B$2:$B$4,C143)</f>
        <v>363.7058732726764</v>
      </c>
      <c r="K143" s="2">
        <f>TREND(Calibration!$A$2:$A$4,Calibration!$C$2:$C$4,E143)</f>
        <v>466.00140763462468</v>
      </c>
      <c r="L143" s="2">
        <f>TREND(Calibration!$A$2:$A$4,Calibration!$D$2:$D$4,G143)</f>
        <v>522.92287851885169</v>
      </c>
    </row>
    <row r="144" spans="1:12" x14ac:dyDescent="0.25">
      <c r="A144">
        <v>709040</v>
      </c>
      <c r="B144">
        <v>14.932000159999999</v>
      </c>
      <c r="C144">
        <v>0.30524999000000003</v>
      </c>
      <c r="D144">
        <v>37.408000950000002</v>
      </c>
      <c r="E144">
        <v>0.25330001000000002</v>
      </c>
      <c r="F144">
        <v>37.541000369999999</v>
      </c>
      <c r="G144">
        <v>0.85759996999999999</v>
      </c>
      <c r="H144">
        <v>35.305999759999999</v>
      </c>
      <c r="J144" s="2">
        <f>TREND(Calibration!$A$2:$A$4,Calibration!$B$2:$B$4,C144)</f>
        <v>361.30766578526118</v>
      </c>
      <c r="K144" s="2">
        <f>TREND(Calibration!$A$2:$A$4,Calibration!$C$2:$C$4,E144)</f>
        <v>466.3869057109323</v>
      </c>
      <c r="L144" s="2">
        <f>TREND(Calibration!$A$2:$A$4,Calibration!$D$2:$D$4,G144)</f>
        <v>522.23945415403773</v>
      </c>
    </row>
    <row r="145" spans="1:12" x14ac:dyDescent="0.25">
      <c r="A145">
        <v>714039</v>
      </c>
      <c r="B145">
        <v>14.90600014</v>
      </c>
      <c r="C145">
        <v>0.30757001</v>
      </c>
      <c r="D145">
        <v>37.426998140000002</v>
      </c>
      <c r="E145">
        <v>0.25313999999999998</v>
      </c>
      <c r="F145">
        <v>37.521999360000002</v>
      </c>
      <c r="G145">
        <v>0.85000001999999997</v>
      </c>
      <c r="H145">
        <v>35.312999730000001</v>
      </c>
      <c r="J145" s="2">
        <f>TREND(Calibration!$A$2:$A$4,Calibration!$B$2:$B$4,C145)</f>
        <v>371.61078295676089</v>
      </c>
      <c r="K145" s="2">
        <f>TREND(Calibration!$A$2:$A$4,Calibration!$C$2:$C$4,E145)</f>
        <v>465.1534814519855</v>
      </c>
      <c r="L145" s="2">
        <f>TREND(Calibration!$A$2:$A$4,Calibration!$D$2:$D$4,G145)</f>
        <v>517.51768707794952</v>
      </c>
    </row>
    <row r="146" spans="1:12" x14ac:dyDescent="0.25">
      <c r="A146">
        <v>719039</v>
      </c>
      <c r="B146">
        <v>14.88300037</v>
      </c>
      <c r="C146">
        <v>0.30248999999999998</v>
      </c>
      <c r="D146">
        <v>37.397998809999997</v>
      </c>
      <c r="E146">
        <v>0.25291999999999998</v>
      </c>
      <c r="F146">
        <v>37.525001529999997</v>
      </c>
      <c r="G146">
        <v>0.85219997000000003</v>
      </c>
      <c r="H146">
        <v>35.35400009</v>
      </c>
      <c r="J146" s="2">
        <f>TREND(Calibration!$A$2:$A$4,Calibration!$B$2:$B$4,C146)</f>
        <v>349.05065922403878</v>
      </c>
      <c r="K146" s="2">
        <f>TREND(Calibration!$A$2:$A$4,Calibration!$C$2:$C$4,E146)</f>
        <v>463.4576290867069</v>
      </c>
      <c r="L146" s="2">
        <f>TREND(Calibration!$A$2:$A$4,Calibration!$D$2:$D$4,G146)</f>
        <v>518.88449231733136</v>
      </c>
    </row>
    <row r="147" spans="1:12" x14ac:dyDescent="0.25">
      <c r="A147">
        <v>724039</v>
      </c>
      <c r="B147">
        <v>14.885999679999999</v>
      </c>
      <c r="C147">
        <v>0.30691998999999998</v>
      </c>
      <c r="D147">
        <v>37.416999820000001</v>
      </c>
      <c r="E147">
        <v>0.25319001000000002</v>
      </c>
      <c r="F147">
        <v>37.530998230000002</v>
      </c>
      <c r="G147">
        <v>0.85809999999999997</v>
      </c>
      <c r="H147">
        <v>35.344001769999998</v>
      </c>
      <c r="J147" s="2">
        <f>TREND(Calibration!$A$2:$A$4,Calibration!$B$2:$B$4,C147)</f>
        <v>368.7240698147109</v>
      </c>
      <c r="K147" s="2">
        <f>TREND(Calibration!$A$2:$A$4,Calibration!$C$2:$C$4,E147)</f>
        <v>465.53897952829288</v>
      </c>
      <c r="L147" s="2">
        <f>TREND(Calibration!$A$2:$A$4,Calibration!$D$2:$D$4,G147)</f>
        <v>522.55011740722443</v>
      </c>
    </row>
    <row r="148" spans="1:12" x14ac:dyDescent="0.25">
      <c r="A148">
        <v>729039</v>
      </c>
      <c r="B148">
        <v>14.869999890000001</v>
      </c>
      <c r="C148">
        <v>0.30594999</v>
      </c>
      <c r="D148">
        <v>37.40499878</v>
      </c>
      <c r="E148">
        <v>0.25291999999999998</v>
      </c>
      <c r="F148">
        <v>37.571998600000001</v>
      </c>
      <c r="G148">
        <v>0.86029999999999995</v>
      </c>
      <c r="H148">
        <v>35.395000459999999</v>
      </c>
      <c r="J148" s="2">
        <f>TREND(Calibration!$A$2:$A$4,Calibration!$B$2:$B$4,C148)</f>
        <v>364.4163381329347</v>
      </c>
      <c r="K148" s="2">
        <f>TREND(Calibration!$A$2:$A$4,Calibration!$C$2:$C$4,E148)</f>
        <v>463.4576290867069</v>
      </c>
      <c r="L148" s="2">
        <f>TREND(Calibration!$A$2:$A$4,Calibration!$D$2:$D$4,G148)</f>
        <v>523.91695371106778</v>
      </c>
    </row>
    <row r="149" spans="1:12" x14ac:dyDescent="0.25">
      <c r="A149">
        <v>734117</v>
      </c>
      <c r="B149">
        <v>14.9090004</v>
      </c>
      <c r="C149">
        <v>0.30513999000000003</v>
      </c>
      <c r="D149">
        <v>37.41999817</v>
      </c>
      <c r="E149">
        <v>0.25302999999999998</v>
      </c>
      <c r="F149">
        <v>37.590999600000004</v>
      </c>
      <c r="G149">
        <v>0.86460000000000004</v>
      </c>
      <c r="H149">
        <v>35.347000119999997</v>
      </c>
      <c r="J149" s="2">
        <f>TREND(Calibration!$A$2:$A$4,Calibration!$B$2:$B$4,C149)</f>
        <v>360.81916013062687</v>
      </c>
      <c r="K149" s="2">
        <f>TREND(Calibration!$A$2:$A$4,Calibration!$C$2:$C$4,E149)</f>
        <v>464.30555526934631</v>
      </c>
      <c r="L149" s="2">
        <f>TREND(Calibration!$A$2:$A$4,Calibration!$D$2:$D$4,G149)</f>
        <v>526.58849739585253</v>
      </c>
    </row>
    <row r="150" spans="1:12" x14ac:dyDescent="0.25">
      <c r="A150">
        <v>739039</v>
      </c>
      <c r="B150">
        <v>14.90799999</v>
      </c>
      <c r="C150">
        <v>0.30437999999999998</v>
      </c>
      <c r="D150">
        <v>37.409999849999998</v>
      </c>
      <c r="E150">
        <v>0.25291999999999998</v>
      </c>
      <c r="F150">
        <v>37.549999239999998</v>
      </c>
      <c r="G150">
        <v>0.87269998000000004</v>
      </c>
      <c r="H150">
        <v>35.391998289999997</v>
      </c>
      <c r="J150" s="2">
        <f>TREND(Calibration!$A$2:$A$4,Calibration!$B$2:$B$4,C150)</f>
        <v>357.44407456275735</v>
      </c>
      <c r="K150" s="2">
        <f>TREND(Calibration!$A$2:$A$4,Calibration!$C$2:$C$4,E150)</f>
        <v>463.4576290867069</v>
      </c>
      <c r="L150" s="2">
        <f>TREND(Calibration!$A$2:$A$4,Calibration!$D$2:$D$4,G150)</f>
        <v>531.62092772512756</v>
      </c>
    </row>
    <row r="151" spans="1:12" x14ac:dyDescent="0.25">
      <c r="A151">
        <v>744039</v>
      </c>
      <c r="B151">
        <v>14.89500046</v>
      </c>
      <c r="C151">
        <v>0.30508000000000002</v>
      </c>
      <c r="D151">
        <v>37.390998840000002</v>
      </c>
      <c r="E151">
        <v>0.25297998999999999</v>
      </c>
      <c r="F151">
        <v>37.562999730000001</v>
      </c>
      <c r="G151">
        <v>0.87220001000000003</v>
      </c>
      <c r="H151">
        <v>35.414001460000001</v>
      </c>
      <c r="J151" s="2">
        <f>TREND(Calibration!$A$2:$A$4,Calibration!$B$2:$B$4,C151)</f>
        <v>360.5527469104311</v>
      </c>
      <c r="K151" s="2">
        <f>TREND(Calibration!$A$2:$A$4,Calibration!$C$2:$C$4,E151)</f>
        <v>463.92005719303916</v>
      </c>
      <c r="L151" s="2">
        <f>TREND(Calibration!$A$2:$A$4,Calibration!$D$2:$D$4,G151)</f>
        <v>531.31030174929458</v>
      </c>
    </row>
    <row r="152" spans="1:12" x14ac:dyDescent="0.25">
      <c r="A152">
        <v>749039</v>
      </c>
      <c r="B152">
        <v>14.91899967</v>
      </c>
      <c r="C152">
        <v>0.30983999000000001</v>
      </c>
      <c r="D152">
        <v>37.391998289999997</v>
      </c>
      <c r="E152">
        <v>0.25324999999999998</v>
      </c>
      <c r="F152">
        <v>37.566001890000003</v>
      </c>
      <c r="G152">
        <v>0.86839997999999996</v>
      </c>
      <c r="H152">
        <v>35.423999790000003</v>
      </c>
      <c r="J152" s="2">
        <f>TREND(Calibration!$A$2:$A$4,Calibration!$B$2:$B$4,C152)</f>
        <v>381.69167446500683</v>
      </c>
      <c r="K152" s="2">
        <f>TREND(Calibration!$A$2:$A$4,Calibration!$C$2:$C$4,E152)</f>
        <v>466.00140763462468</v>
      </c>
      <c r="L152" s="2">
        <f>TREND(Calibration!$A$2:$A$4,Calibration!$D$2:$D$4,G152)</f>
        <v>528.94938404034281</v>
      </c>
    </row>
    <row r="153" spans="1:12" x14ac:dyDescent="0.25">
      <c r="A153">
        <v>754039</v>
      </c>
      <c r="B153">
        <v>14.961000439999999</v>
      </c>
      <c r="C153">
        <v>0.30437999999999998</v>
      </c>
      <c r="D153">
        <v>37.408000950000002</v>
      </c>
      <c r="E153">
        <v>0.25319001000000002</v>
      </c>
      <c r="F153">
        <v>37.571998600000001</v>
      </c>
      <c r="G153">
        <v>0.87970000999999998</v>
      </c>
      <c r="H153">
        <v>35.432998660000003</v>
      </c>
      <c r="J153" s="2">
        <f>TREND(Calibration!$A$2:$A$4,Calibration!$B$2:$B$4,C153)</f>
        <v>357.44407456275735</v>
      </c>
      <c r="K153" s="2">
        <f>TREND(Calibration!$A$2:$A$4,Calibration!$C$2:$C$4,E153)</f>
        <v>465.53897952829288</v>
      </c>
      <c r="L153" s="2">
        <f>TREND(Calibration!$A$2:$A$4,Calibration!$D$2:$D$4,G153)</f>
        <v>535.96997096694224</v>
      </c>
    </row>
    <row r="154" spans="1:12" x14ac:dyDescent="0.25">
      <c r="A154">
        <v>759039</v>
      </c>
      <c r="B154">
        <v>14.95100021</v>
      </c>
      <c r="C154">
        <v>0.30259999999999998</v>
      </c>
      <c r="D154">
        <v>37.395000459999999</v>
      </c>
      <c r="E154">
        <v>0.25324999999999998</v>
      </c>
      <c r="F154">
        <v>37.590999600000004</v>
      </c>
      <c r="G154">
        <v>0.88129997000000004</v>
      </c>
      <c r="H154">
        <v>35.395000459999999</v>
      </c>
      <c r="J154" s="2">
        <f>TREND(Calibration!$A$2:$A$4,Calibration!$B$2:$B$4,C154)</f>
        <v>349.53916487867309</v>
      </c>
      <c r="K154" s="2">
        <f>TREND(Calibration!$A$2:$A$4,Calibration!$C$2:$C$4,E154)</f>
        <v>466.00140763462468</v>
      </c>
      <c r="L154" s="2">
        <f>TREND(Calibration!$A$2:$A$4,Calibration!$D$2:$D$4,G154)</f>
        <v>536.96400888180472</v>
      </c>
    </row>
    <row r="155" spans="1:12" x14ac:dyDescent="0.25">
      <c r="A155">
        <v>764046</v>
      </c>
      <c r="B155">
        <v>14.914999959999999</v>
      </c>
      <c r="C155">
        <v>0.30287001000000002</v>
      </c>
      <c r="D155">
        <v>37.426998140000002</v>
      </c>
      <c r="E155">
        <v>0.25324999999999998</v>
      </c>
      <c r="F155">
        <v>37.543998719999998</v>
      </c>
      <c r="G155">
        <v>0.87159997</v>
      </c>
      <c r="H155">
        <v>35.366001130000001</v>
      </c>
      <c r="J155" s="2">
        <f>TREND(Calibration!$A$2:$A$4,Calibration!$B$2:$B$4,C155)</f>
        <v>350.73826862238093</v>
      </c>
      <c r="K155" s="2">
        <f>TREND(Calibration!$A$2:$A$4,Calibration!$C$2:$C$4,E155)</f>
        <v>466.00140763462468</v>
      </c>
      <c r="L155" s="2">
        <f>TREND(Calibration!$A$2:$A$4,Calibration!$D$2:$D$4,G155)</f>
        <v>530.9375033603136</v>
      </c>
    </row>
    <row r="156" spans="1:12" x14ac:dyDescent="0.25">
      <c r="A156">
        <v>769041</v>
      </c>
      <c r="B156">
        <v>14.928000450000001</v>
      </c>
      <c r="C156">
        <v>0.30443998999999999</v>
      </c>
      <c r="D156">
        <v>37.408000950000002</v>
      </c>
      <c r="E156">
        <v>0.25352001000000002</v>
      </c>
      <c r="F156">
        <v>37.560001370000002</v>
      </c>
      <c r="G156">
        <v>0.88510001000000005</v>
      </c>
      <c r="H156">
        <v>35.4109993</v>
      </c>
      <c r="J156" s="2">
        <f>TREND(Calibration!$A$2:$A$4,Calibration!$B$2:$B$4,C156)</f>
        <v>357.71048778295312</v>
      </c>
      <c r="K156" s="2">
        <f>TREND(Calibration!$A$2:$A$4,Calibration!$C$2:$C$4,E156)</f>
        <v>468.08275807621067</v>
      </c>
      <c r="L156" s="2">
        <f>TREND(Calibration!$A$2:$A$4,Calibration!$D$2:$D$4,G156)</f>
        <v>539.32493280364872</v>
      </c>
    </row>
    <row r="157" spans="1:12" x14ac:dyDescent="0.25">
      <c r="A157">
        <v>774039</v>
      </c>
      <c r="B157">
        <v>14.913999560000001</v>
      </c>
      <c r="C157">
        <v>0.30248999999999998</v>
      </c>
      <c r="D157">
        <v>37.41999817</v>
      </c>
      <c r="E157">
        <v>0.25352001000000002</v>
      </c>
      <c r="F157">
        <v>37.578998570000003</v>
      </c>
      <c r="G157">
        <v>0.88840001999999996</v>
      </c>
      <c r="H157">
        <v>35.426998140000002</v>
      </c>
      <c r="J157" s="2">
        <f>TREND(Calibration!$A$2:$A$4,Calibration!$B$2:$B$4,C157)</f>
        <v>349.05065922403878</v>
      </c>
      <c r="K157" s="2">
        <f>TREND(Calibration!$A$2:$A$4,Calibration!$C$2:$C$4,E157)</f>
        <v>468.08275807621067</v>
      </c>
      <c r="L157" s="2">
        <f>TREND(Calibration!$A$2:$A$4,Calibration!$D$2:$D$4,G157)</f>
        <v>541.37519347230591</v>
      </c>
    </row>
    <row r="158" spans="1:12" x14ac:dyDescent="0.25">
      <c r="A158">
        <v>779039</v>
      </c>
      <c r="B158">
        <v>14.93299961</v>
      </c>
      <c r="C158">
        <v>0.30292001000000002</v>
      </c>
      <c r="D158">
        <v>37.403999329999998</v>
      </c>
      <c r="E158">
        <v>0.25352001000000002</v>
      </c>
      <c r="F158">
        <v>37.588001249999998</v>
      </c>
      <c r="G158">
        <v>0.89109998999999995</v>
      </c>
      <c r="H158">
        <v>35.401000979999999</v>
      </c>
      <c r="J158" s="2">
        <f>TREND(Calibration!$A$2:$A$4,Calibration!$B$2:$B$4,C158)</f>
        <v>350.96031664721477</v>
      </c>
      <c r="K158" s="2">
        <f>TREND(Calibration!$A$2:$A$4,Calibration!$C$2:$C$4,E158)</f>
        <v>468.08275807621067</v>
      </c>
      <c r="L158" s="2">
        <f>TREND(Calibration!$A$2:$A$4,Calibration!$D$2:$D$4,G158)</f>
        <v>543.05265575198223</v>
      </c>
    </row>
    <row r="159" spans="1:12" x14ac:dyDescent="0.25">
      <c r="A159">
        <v>784152</v>
      </c>
      <c r="B159">
        <v>14.93799973</v>
      </c>
      <c r="C159">
        <v>0.30599999</v>
      </c>
      <c r="D159">
        <v>37.388999939999998</v>
      </c>
      <c r="E159">
        <v>0.25352001000000002</v>
      </c>
      <c r="F159">
        <v>37.59500122</v>
      </c>
      <c r="G159">
        <v>0.89590000999999997</v>
      </c>
      <c r="H159">
        <v>35.40499878</v>
      </c>
      <c r="J159" s="2">
        <f>TREND(Calibration!$A$2:$A$4,Calibration!$B$2:$B$4,C159)</f>
        <v>364.63838615776854</v>
      </c>
      <c r="K159" s="2">
        <f>TREND(Calibration!$A$2:$A$4,Calibration!$C$2:$C$4,E159)</f>
        <v>468.08275807621067</v>
      </c>
      <c r="L159" s="2">
        <f>TREND(Calibration!$A$2:$A$4,Calibration!$D$2:$D$4,G159)</f>
        <v>546.03485647706134</v>
      </c>
    </row>
    <row r="160" spans="1:12" x14ac:dyDescent="0.25">
      <c r="A160">
        <v>789039</v>
      </c>
      <c r="B160">
        <v>14.95400047</v>
      </c>
      <c r="C160">
        <v>0.31043999999999999</v>
      </c>
      <c r="D160">
        <v>37.369998930000001</v>
      </c>
      <c r="E160">
        <v>0.25356999000000002</v>
      </c>
      <c r="F160">
        <v>37.566001890000003</v>
      </c>
      <c r="G160">
        <v>0.89109998999999995</v>
      </c>
      <c r="H160">
        <v>35.4109993</v>
      </c>
      <c r="J160" s="2">
        <f>TREND(Calibration!$A$2:$A$4,Calibration!$B$2:$B$4,C160)</f>
        <v>384.35629517261759</v>
      </c>
      <c r="K160" s="2">
        <f>TREND(Calibration!$A$2:$A$4,Calibration!$C$2:$C$4,E160)</f>
        <v>468.46802489992274</v>
      </c>
      <c r="L160" s="2">
        <f>TREND(Calibration!$A$2:$A$4,Calibration!$D$2:$D$4,G160)</f>
        <v>543.05265575198223</v>
      </c>
    </row>
    <row r="161" spans="1:12" x14ac:dyDescent="0.25">
      <c r="A161">
        <v>794157</v>
      </c>
      <c r="B161">
        <v>14.961000439999999</v>
      </c>
      <c r="C161">
        <v>0.30687001000000003</v>
      </c>
      <c r="D161">
        <v>37.388999939999998</v>
      </c>
      <c r="E161">
        <v>0.25319001000000002</v>
      </c>
      <c r="F161">
        <v>37.59500122</v>
      </c>
      <c r="G161">
        <v>0.88510001000000005</v>
      </c>
      <c r="H161">
        <v>35.4109993</v>
      </c>
      <c r="J161" s="2">
        <f>TREND(Calibration!$A$2:$A$4,Calibration!$B$2:$B$4,C161)</f>
        <v>368.50211060908737</v>
      </c>
      <c r="K161" s="2">
        <f>TREND(Calibration!$A$2:$A$4,Calibration!$C$2:$C$4,E161)</f>
        <v>465.53897952829288</v>
      </c>
      <c r="L161" s="2">
        <f>TREND(Calibration!$A$2:$A$4,Calibration!$D$2:$D$4,G161)</f>
        <v>539.32493280364872</v>
      </c>
    </row>
    <row r="162" spans="1:12" x14ac:dyDescent="0.25">
      <c r="A162">
        <v>799039</v>
      </c>
      <c r="B162">
        <v>14.932000159999999</v>
      </c>
      <c r="C162">
        <v>0.30524999000000003</v>
      </c>
      <c r="D162">
        <v>37.4109993</v>
      </c>
      <c r="E162">
        <v>0.25324999999999998</v>
      </c>
      <c r="F162">
        <v>37.556999210000001</v>
      </c>
      <c r="G162">
        <v>0.88349997999999996</v>
      </c>
      <c r="H162">
        <v>35.443000789999999</v>
      </c>
      <c r="J162" s="2">
        <f>TREND(Calibration!$A$2:$A$4,Calibration!$B$2:$B$4,C162)</f>
        <v>361.30766578526118</v>
      </c>
      <c r="K162" s="2">
        <f>TREND(Calibration!$A$2:$A$4,Calibration!$C$2:$C$4,E162)</f>
        <v>466.00140763462468</v>
      </c>
      <c r="L162" s="2">
        <f>TREND(Calibration!$A$2:$A$4,Calibration!$D$2:$D$4,G162)</f>
        <v>538.33085139854029</v>
      </c>
    </row>
    <row r="163" spans="1:12" x14ac:dyDescent="0.25">
      <c r="A163">
        <v>804177</v>
      </c>
      <c r="B163">
        <v>14.95300007</v>
      </c>
      <c r="C163">
        <v>0.30605999</v>
      </c>
      <c r="D163">
        <v>37.390998840000002</v>
      </c>
      <c r="E163">
        <v>0.25319001000000002</v>
      </c>
      <c r="F163">
        <v>37.569000240000001</v>
      </c>
      <c r="G163">
        <v>0.89160001</v>
      </c>
      <c r="H163">
        <v>35.432998660000003</v>
      </c>
      <c r="J163" s="2">
        <f>TREND(Calibration!$A$2:$A$4,Calibration!$B$2:$B$4,C163)</f>
        <v>364.90484378756923</v>
      </c>
      <c r="K163" s="2">
        <f>TREND(Calibration!$A$2:$A$4,Calibration!$C$2:$C$4,E163)</f>
        <v>465.53897952829288</v>
      </c>
      <c r="L163" s="2">
        <f>TREND(Calibration!$A$2:$A$4,Calibration!$D$2:$D$4,G163)</f>
        <v>543.3633127922767</v>
      </c>
    </row>
    <row r="164" spans="1:12" x14ac:dyDescent="0.25">
      <c r="A164">
        <v>809123</v>
      </c>
      <c r="B164">
        <v>14.93999958</v>
      </c>
      <c r="C164">
        <v>0.30698001000000003</v>
      </c>
      <c r="D164">
        <v>37.401000979999999</v>
      </c>
      <c r="E164">
        <v>0.25356999000000002</v>
      </c>
      <c r="F164">
        <v>37.584999080000003</v>
      </c>
      <c r="G164">
        <v>0.89209998000000001</v>
      </c>
      <c r="H164">
        <v>35.430000309999997</v>
      </c>
      <c r="J164" s="2">
        <f>TREND(Calibration!$A$2:$A$4,Calibration!$B$2:$B$4,C164)</f>
        <v>368.99061626372168</v>
      </c>
      <c r="K164" s="2">
        <f>TREND(Calibration!$A$2:$A$4,Calibration!$C$2:$C$4,E164)</f>
        <v>468.46802489992274</v>
      </c>
      <c r="L164" s="2">
        <f>TREND(Calibration!$A$2:$A$4,Calibration!$D$2:$D$4,G164)</f>
        <v>543.67393876810968</v>
      </c>
    </row>
    <row r="165" spans="1:12" x14ac:dyDescent="0.25">
      <c r="A165">
        <v>814039</v>
      </c>
      <c r="B165">
        <v>14.946000099999999</v>
      </c>
      <c r="C165">
        <v>0.30886998999999998</v>
      </c>
      <c r="D165">
        <v>37.390998840000002</v>
      </c>
      <c r="E165">
        <v>0.25324999999999998</v>
      </c>
      <c r="F165">
        <v>37.576000209999997</v>
      </c>
      <c r="G165">
        <v>0.89649999000000002</v>
      </c>
      <c r="H165">
        <v>35.40499878</v>
      </c>
      <c r="J165" s="2">
        <f>TREND(Calibration!$A$2:$A$4,Calibration!$B$2:$B$4,C165)</f>
        <v>377.3839427832304</v>
      </c>
      <c r="K165" s="2">
        <f>TREND(Calibration!$A$2:$A$4,Calibration!$C$2:$C$4,E165)</f>
        <v>466.00140763462468</v>
      </c>
      <c r="L165" s="2">
        <f>TREND(Calibration!$A$2:$A$4,Calibration!$D$2:$D$4,G165)</f>
        <v>546.40761758868871</v>
      </c>
    </row>
    <row r="166" spans="1:12" x14ac:dyDescent="0.25">
      <c r="A166">
        <v>819069</v>
      </c>
      <c r="B166">
        <v>14.94499969</v>
      </c>
      <c r="C166">
        <v>0.30687001000000003</v>
      </c>
      <c r="D166">
        <v>37.462001800000003</v>
      </c>
      <c r="E166">
        <v>0.25356999000000002</v>
      </c>
      <c r="F166">
        <v>37.556999210000001</v>
      </c>
      <c r="G166">
        <v>0.89810002</v>
      </c>
      <c r="H166">
        <v>35.340999600000004</v>
      </c>
      <c r="J166" s="2">
        <f>TREND(Calibration!$A$2:$A$4,Calibration!$B$2:$B$4,C166)</f>
        <v>368.50211060908737</v>
      </c>
      <c r="K166" s="2">
        <f>TREND(Calibration!$A$2:$A$4,Calibration!$C$2:$C$4,E166)</f>
        <v>468.46802489992274</v>
      </c>
      <c r="L166" s="2">
        <f>TREND(Calibration!$A$2:$A$4,Calibration!$D$2:$D$4,G166)</f>
        <v>547.40169899379703</v>
      </c>
    </row>
    <row r="167" spans="1:12" x14ac:dyDescent="0.25">
      <c r="A167">
        <v>824038</v>
      </c>
      <c r="B167">
        <v>14.946000099999999</v>
      </c>
      <c r="C167">
        <v>0.30978999000000002</v>
      </c>
      <c r="D167">
        <v>37.442001339999997</v>
      </c>
      <c r="E167">
        <v>0.25389001</v>
      </c>
      <c r="F167">
        <v>37.553001399999999</v>
      </c>
      <c r="G167">
        <v>0.89749997999999997</v>
      </c>
      <c r="H167">
        <v>35.305999759999999</v>
      </c>
      <c r="J167" s="2">
        <f>TREND(Calibration!$A$2:$A$4,Calibration!$B$2:$B$4,C167)</f>
        <v>381.46962644017299</v>
      </c>
      <c r="K167" s="2">
        <f>TREND(Calibration!$A$2:$A$4,Calibration!$C$2:$C$4,E167)</f>
        <v>470.9348734178152</v>
      </c>
      <c r="L167" s="2">
        <f>TREND(Calibration!$A$2:$A$4,Calibration!$D$2:$D$4,G167)</f>
        <v>547.02890060481604</v>
      </c>
    </row>
    <row r="168" spans="1:12" x14ac:dyDescent="0.25">
      <c r="A168">
        <v>829039</v>
      </c>
      <c r="B168">
        <v>14.92399979</v>
      </c>
      <c r="C168">
        <v>0.31011</v>
      </c>
      <c r="D168">
        <v>37.429000850000001</v>
      </c>
      <c r="E168">
        <v>0.25389001</v>
      </c>
      <c r="F168">
        <v>37.541000369999999</v>
      </c>
      <c r="G168">
        <v>0.89539999000000003</v>
      </c>
      <c r="H168">
        <v>35.303001399999999</v>
      </c>
      <c r="J168" s="2">
        <f>TREND(Calibration!$A$2:$A$4,Calibration!$B$2:$B$4,C168)</f>
        <v>382.89077820871444</v>
      </c>
      <c r="K168" s="2">
        <f>TREND(Calibration!$A$2:$A$4,Calibration!$C$2:$C$4,E168)</f>
        <v>470.9348734178152</v>
      </c>
      <c r="L168" s="2">
        <f>TREND(Calibration!$A$2:$A$4,Calibration!$D$2:$D$4,G168)</f>
        <v>545.72419943676698</v>
      </c>
    </row>
    <row r="169" spans="1:12" x14ac:dyDescent="0.25">
      <c r="A169">
        <v>834039</v>
      </c>
      <c r="B169">
        <v>14.977000240000001</v>
      </c>
      <c r="C169">
        <v>0.30470999999999998</v>
      </c>
      <c r="D169">
        <v>37.4109993</v>
      </c>
      <c r="E169">
        <v>0.25378999000000002</v>
      </c>
      <c r="F169">
        <v>37.556999210000001</v>
      </c>
      <c r="G169">
        <v>0.89539999000000003</v>
      </c>
      <c r="H169">
        <v>35.312999730000001</v>
      </c>
      <c r="J169" s="2">
        <f>TREND(Calibration!$A$2:$A$4,Calibration!$B$2:$B$4,C169)</f>
        <v>358.90959152666073</v>
      </c>
      <c r="K169" s="2">
        <f>TREND(Calibration!$A$2:$A$4,Calibration!$C$2:$C$4,E169)</f>
        <v>470.16387726520111</v>
      </c>
      <c r="L169" s="2">
        <f>TREND(Calibration!$A$2:$A$4,Calibration!$D$2:$D$4,G169)</f>
        <v>545.72419943676698</v>
      </c>
    </row>
    <row r="170" spans="1:12" x14ac:dyDescent="0.25">
      <c r="A170">
        <v>839039</v>
      </c>
      <c r="B170">
        <v>14.940999980000001</v>
      </c>
      <c r="C170">
        <v>0.30665000999999997</v>
      </c>
      <c r="D170">
        <v>37.438999180000003</v>
      </c>
      <c r="E170">
        <v>0.25389001</v>
      </c>
      <c r="F170">
        <v>37.502998349999999</v>
      </c>
      <c r="G170">
        <v>0.89050001000000001</v>
      </c>
      <c r="H170">
        <v>35.303001399999999</v>
      </c>
      <c r="J170" s="2">
        <f>TREND(Calibration!$A$2:$A$4,Calibration!$B$2:$B$4,C170)</f>
        <v>367.52509929981829</v>
      </c>
      <c r="K170" s="2">
        <f>TREND(Calibration!$A$2:$A$4,Calibration!$C$2:$C$4,E170)</f>
        <v>470.9348734178152</v>
      </c>
      <c r="L170" s="2">
        <f>TREND(Calibration!$A$2:$A$4,Calibration!$D$2:$D$4,G170)</f>
        <v>542.67989464035509</v>
      </c>
    </row>
    <row r="171" spans="1:12" x14ac:dyDescent="0.25">
      <c r="A171">
        <v>844193</v>
      </c>
      <c r="B171">
        <v>14.977000240000001</v>
      </c>
      <c r="C171">
        <v>0.30572999000000001</v>
      </c>
      <c r="D171">
        <v>37.395000459999999</v>
      </c>
      <c r="E171">
        <v>0.25384000000000001</v>
      </c>
      <c r="F171">
        <v>37.556999210000001</v>
      </c>
      <c r="G171">
        <v>0.89969999</v>
      </c>
      <c r="H171">
        <v>35.351001740000001</v>
      </c>
      <c r="J171" s="2">
        <f>TREND(Calibration!$A$2:$A$4,Calibration!$B$2:$B$4,C171)</f>
        <v>363.43932682366585</v>
      </c>
      <c r="K171" s="2">
        <f>TREND(Calibration!$A$2:$A$4,Calibration!$C$2:$C$4,E171)</f>
        <v>470.54937534150827</v>
      </c>
      <c r="L171" s="2">
        <f>TREND(Calibration!$A$2:$A$4,Calibration!$D$2:$D$4,G171)</f>
        <v>548.39574312155173</v>
      </c>
    </row>
    <row r="172" spans="1:12" x14ac:dyDescent="0.25">
      <c r="A172">
        <v>849039</v>
      </c>
      <c r="B172">
        <v>14.95100021</v>
      </c>
      <c r="C172">
        <v>0.30665000999999997</v>
      </c>
      <c r="D172">
        <v>37.4109993</v>
      </c>
      <c r="E172">
        <v>0.25389001</v>
      </c>
      <c r="F172">
        <v>37.560001370000002</v>
      </c>
      <c r="G172">
        <v>0.9073</v>
      </c>
      <c r="H172">
        <v>35.338001249999998</v>
      </c>
      <c r="J172" s="2">
        <f>TREND(Calibration!$A$2:$A$4,Calibration!$B$2:$B$4,C172)</f>
        <v>367.52509929981829</v>
      </c>
      <c r="K172" s="2">
        <f>TREND(Calibration!$A$2:$A$4,Calibration!$C$2:$C$4,E172)</f>
        <v>470.9348734178152</v>
      </c>
      <c r="L172" s="2">
        <f>TREND(Calibration!$A$2:$A$4,Calibration!$D$2:$D$4,G172)</f>
        <v>553.11754747499367</v>
      </c>
    </row>
    <row r="173" spans="1:12" x14ac:dyDescent="0.25">
      <c r="A173">
        <v>854039</v>
      </c>
      <c r="B173">
        <v>14.95400047</v>
      </c>
      <c r="C173">
        <v>0.30568001</v>
      </c>
      <c r="D173">
        <v>37.438999180000003</v>
      </c>
      <c r="E173">
        <v>0.25395000000000001</v>
      </c>
      <c r="F173">
        <v>37.518001560000002</v>
      </c>
      <c r="G173">
        <v>0.88940001000000002</v>
      </c>
      <c r="H173">
        <v>35.280998230000002</v>
      </c>
      <c r="J173" s="2">
        <f>TREND(Calibration!$A$2:$A$4,Calibration!$B$2:$B$4,C173)</f>
        <v>363.21736761804209</v>
      </c>
      <c r="K173" s="2">
        <f>TREND(Calibration!$A$2:$A$4,Calibration!$C$2:$C$4,E173)</f>
        <v>471.39730152414745</v>
      </c>
      <c r="L173" s="2">
        <f>TREND(Calibration!$A$2:$A$4,Calibration!$D$2:$D$4,G173)</f>
        <v>541.99647648843336</v>
      </c>
    </row>
    <row r="174" spans="1:12" x14ac:dyDescent="0.25">
      <c r="A174">
        <v>859046</v>
      </c>
      <c r="B174">
        <v>14.94499969</v>
      </c>
      <c r="C174">
        <v>0.30568001</v>
      </c>
      <c r="D174">
        <v>37.426998140000002</v>
      </c>
      <c r="E174">
        <v>0.25426999</v>
      </c>
      <c r="F174">
        <v>37.506000520000001</v>
      </c>
      <c r="G174">
        <v>0.89050001000000001</v>
      </c>
      <c r="H174">
        <v>35.293998719999998</v>
      </c>
      <c r="J174" s="2">
        <f>TREND(Calibration!$A$2:$A$4,Calibration!$B$2:$B$4,C174)</f>
        <v>363.21736761804209</v>
      </c>
      <c r="K174" s="2">
        <f>TREND(Calibration!$A$2:$A$4,Calibration!$C$2:$C$4,E174)</f>
        <v>473.86391878944505</v>
      </c>
      <c r="L174" s="2">
        <f>TREND(Calibration!$A$2:$A$4,Calibration!$D$2:$D$4,G174)</f>
        <v>542.67989464035509</v>
      </c>
    </row>
    <row r="175" spans="1:12" x14ac:dyDescent="0.25">
      <c r="A175">
        <v>864039</v>
      </c>
      <c r="B175">
        <v>14.961000439999999</v>
      </c>
      <c r="C175">
        <v>0.30599999</v>
      </c>
      <c r="D175">
        <v>37.430000309999997</v>
      </c>
      <c r="E175">
        <v>0.25422001</v>
      </c>
      <c r="F175">
        <v>37.521999360000002</v>
      </c>
      <c r="G175">
        <v>0.90189998999999998</v>
      </c>
      <c r="H175">
        <v>35.280998230000002</v>
      </c>
      <c r="J175" s="2">
        <f>TREND(Calibration!$A$2:$A$4,Calibration!$B$2:$B$4,C175)</f>
        <v>364.63838615776854</v>
      </c>
      <c r="K175" s="2">
        <f>TREND(Calibration!$A$2:$A$4,Calibration!$C$2:$C$4,E175)</f>
        <v>473.47865196573298</v>
      </c>
      <c r="L175" s="2">
        <f>TREND(Calibration!$A$2:$A$4,Calibration!$D$2:$D$4,G175)</f>
        <v>549.76257942539507</v>
      </c>
    </row>
    <row r="176" spans="1:12" x14ac:dyDescent="0.25">
      <c r="A176">
        <v>869039</v>
      </c>
      <c r="B176">
        <v>14.98700047</v>
      </c>
      <c r="C176">
        <v>0.30314001000000002</v>
      </c>
      <c r="D176">
        <v>37.430000309999997</v>
      </c>
      <c r="E176">
        <v>0.25415999</v>
      </c>
      <c r="F176">
        <v>37.51499939</v>
      </c>
      <c r="G176">
        <v>0.89920001999999999</v>
      </c>
      <c r="H176">
        <v>35.27099991</v>
      </c>
      <c r="J176" s="2">
        <f>TREND(Calibration!$A$2:$A$4,Calibration!$B$2:$B$4,C176)</f>
        <v>351.93732795648361</v>
      </c>
      <c r="K176" s="2">
        <f>TREND(Calibration!$A$2:$A$4,Calibration!$C$2:$C$4,E176)</f>
        <v>473.01599260680564</v>
      </c>
      <c r="L176" s="2">
        <f>TREND(Calibration!$A$2:$A$4,Calibration!$D$2:$D$4,G176)</f>
        <v>548.08511714571875</v>
      </c>
    </row>
    <row r="177" spans="1:12" x14ac:dyDescent="0.25">
      <c r="A177">
        <v>874039</v>
      </c>
      <c r="B177">
        <v>14.94799995</v>
      </c>
      <c r="C177">
        <v>0.30379</v>
      </c>
      <c r="D177">
        <v>37.432998660000003</v>
      </c>
      <c r="E177">
        <v>0.25422001</v>
      </c>
      <c r="F177">
        <v>37.534000399999996</v>
      </c>
      <c r="G177">
        <v>0.90509998999999997</v>
      </c>
      <c r="H177">
        <v>35.240001679999999</v>
      </c>
      <c r="J177" s="2">
        <f>TREND(Calibration!$A$2:$A$4,Calibration!$B$2:$B$4,C177)</f>
        <v>354.82390786971837</v>
      </c>
      <c r="K177" s="2">
        <f>TREND(Calibration!$A$2:$A$4,Calibration!$C$2:$C$4,E177)</f>
        <v>473.47865196573298</v>
      </c>
      <c r="L177" s="2">
        <f>TREND(Calibration!$A$2:$A$4,Calibration!$D$2:$D$4,G177)</f>
        <v>551.7507049582581</v>
      </c>
    </row>
    <row r="178" spans="1:12" x14ac:dyDescent="0.25">
      <c r="A178">
        <v>879123</v>
      </c>
      <c r="B178">
        <v>14.932000159999999</v>
      </c>
      <c r="C178">
        <v>0.30195000999999999</v>
      </c>
      <c r="D178">
        <v>37.426998140000002</v>
      </c>
      <c r="E178">
        <v>0.25411001</v>
      </c>
      <c r="F178">
        <v>37.541000369999999</v>
      </c>
      <c r="G178">
        <v>0.90509998999999997</v>
      </c>
      <c r="H178">
        <v>35.262001040000001</v>
      </c>
      <c r="J178" s="2">
        <f>TREND(Calibration!$A$2:$A$4,Calibration!$B$2:$B$4,C178)</f>
        <v>346.65258496543834</v>
      </c>
      <c r="K178" s="2">
        <f>TREND(Calibration!$A$2:$A$4,Calibration!$C$2:$C$4,E178)</f>
        <v>472.63072578309379</v>
      </c>
      <c r="L178" s="2">
        <f>TREND(Calibration!$A$2:$A$4,Calibration!$D$2:$D$4,G178)</f>
        <v>551.7507049582581</v>
      </c>
    </row>
    <row r="179" spans="1:12" x14ac:dyDescent="0.25">
      <c r="A179">
        <v>884128</v>
      </c>
      <c r="B179">
        <v>14.91899967</v>
      </c>
      <c r="C179">
        <v>0.30373000999999999</v>
      </c>
      <c r="D179">
        <v>37.40499878</v>
      </c>
      <c r="E179">
        <v>0.25415999</v>
      </c>
      <c r="F179">
        <v>37.508998869999999</v>
      </c>
      <c r="G179">
        <v>0.91100000999999997</v>
      </c>
      <c r="H179">
        <v>35.351001740000001</v>
      </c>
      <c r="J179" s="2">
        <f>TREND(Calibration!$A$2:$A$4,Calibration!$B$2:$B$4,C179)</f>
        <v>354.5574946495226</v>
      </c>
      <c r="K179" s="2">
        <f>TREND(Calibration!$A$2:$A$4,Calibration!$C$2:$C$4,E179)</f>
        <v>473.01599260680564</v>
      </c>
      <c r="L179" s="2">
        <f>TREND(Calibration!$A$2:$A$4,Calibration!$D$2:$D$4,G179)</f>
        <v>555.41632383525882</v>
      </c>
    </row>
    <row r="180" spans="1:12" x14ac:dyDescent="0.25">
      <c r="A180">
        <v>889237</v>
      </c>
      <c r="B180">
        <v>14.942999840000001</v>
      </c>
      <c r="C180">
        <v>0.30443998999999999</v>
      </c>
      <c r="D180">
        <v>37.436000819999997</v>
      </c>
      <c r="E180">
        <v>0.25411001</v>
      </c>
      <c r="F180">
        <v>37.493000029999997</v>
      </c>
      <c r="G180">
        <v>0.90350001999999996</v>
      </c>
      <c r="H180">
        <v>35.312999730000001</v>
      </c>
      <c r="J180" s="2">
        <f>TREND(Calibration!$A$2:$A$4,Calibration!$B$2:$B$4,C180)</f>
        <v>357.71048778295312</v>
      </c>
      <c r="K180" s="2">
        <f>TREND(Calibration!$A$2:$A$4,Calibration!$C$2:$C$4,E180)</f>
        <v>472.63072578309379</v>
      </c>
      <c r="L180" s="2">
        <f>TREND(Calibration!$A$2:$A$4,Calibration!$D$2:$D$4,G180)</f>
        <v>550.75666083050339</v>
      </c>
    </row>
    <row r="181" spans="1:12" x14ac:dyDescent="0.25">
      <c r="A181">
        <v>894039</v>
      </c>
      <c r="B181">
        <v>14.98200035</v>
      </c>
      <c r="C181">
        <v>0.30698001000000003</v>
      </c>
      <c r="D181">
        <v>37.390998840000002</v>
      </c>
      <c r="E181">
        <v>0.25415999</v>
      </c>
      <c r="F181">
        <v>37.541000369999999</v>
      </c>
      <c r="G181">
        <v>0.91210002000000001</v>
      </c>
      <c r="H181">
        <v>35.379001619999997</v>
      </c>
      <c r="J181" s="2">
        <f>TREND(Calibration!$A$2:$A$4,Calibration!$B$2:$B$4,C181)</f>
        <v>368.99061626372168</v>
      </c>
      <c r="K181" s="2">
        <f>TREND(Calibration!$A$2:$A$4,Calibration!$C$2:$C$4,E181)</f>
        <v>473.01599260680564</v>
      </c>
      <c r="L181" s="2">
        <f>TREND(Calibration!$A$2:$A$4,Calibration!$D$2:$D$4,G181)</f>
        <v>556.0997482000729</v>
      </c>
    </row>
    <row r="182" spans="1:12" x14ac:dyDescent="0.25">
      <c r="A182">
        <v>899039</v>
      </c>
      <c r="B182">
        <v>15.010999679999999</v>
      </c>
      <c r="C182">
        <v>0.30546001</v>
      </c>
      <c r="D182">
        <v>37.394001009999997</v>
      </c>
      <c r="E182">
        <v>0.25411001</v>
      </c>
      <c r="F182">
        <v>37.571998600000001</v>
      </c>
      <c r="G182">
        <v>0.91589999</v>
      </c>
      <c r="H182">
        <v>35.308998109999997</v>
      </c>
      <c r="J182" s="2">
        <f>TREND(Calibration!$A$2:$A$4,Calibration!$B$2:$B$4,C182)</f>
        <v>362.24035630877324</v>
      </c>
      <c r="K182" s="2">
        <f>TREND(Calibration!$A$2:$A$4,Calibration!$C$2:$C$4,E182)</f>
        <v>472.63072578309379</v>
      </c>
      <c r="L182" s="2">
        <f>TREND(Calibration!$A$2:$A$4,Calibration!$D$2:$D$4,G182)</f>
        <v>558.46062863167083</v>
      </c>
    </row>
    <row r="183" spans="1:12" x14ac:dyDescent="0.25">
      <c r="A183">
        <v>904039</v>
      </c>
      <c r="B183">
        <v>15.0340004</v>
      </c>
      <c r="C183">
        <v>0.30465001000000003</v>
      </c>
      <c r="D183">
        <v>37.438999180000003</v>
      </c>
      <c r="E183">
        <v>0.25481000999999998</v>
      </c>
      <c r="F183">
        <v>37.541000369999999</v>
      </c>
      <c r="G183">
        <v>0.91210002000000001</v>
      </c>
      <c r="H183">
        <v>35.290000919999997</v>
      </c>
      <c r="J183" s="2">
        <f>TREND(Calibration!$A$2:$A$4,Calibration!$B$2:$B$4,C183)</f>
        <v>358.64317830646519</v>
      </c>
      <c r="K183" s="2">
        <f>TREND(Calibration!$A$2:$A$4,Calibration!$C$2:$C$4,E183)</f>
        <v>478.02661967261611</v>
      </c>
      <c r="L183" s="2">
        <f>TREND(Calibration!$A$2:$A$4,Calibration!$D$2:$D$4,G183)</f>
        <v>556.0997482000729</v>
      </c>
    </row>
    <row r="184" spans="1:12" x14ac:dyDescent="0.25">
      <c r="A184">
        <v>909045</v>
      </c>
      <c r="B184">
        <v>15.04699993</v>
      </c>
      <c r="C184">
        <v>0.30568001</v>
      </c>
      <c r="D184">
        <v>37.448001859999998</v>
      </c>
      <c r="E184">
        <v>0.25475999999999999</v>
      </c>
      <c r="F184">
        <v>37.525001529999997</v>
      </c>
      <c r="G184">
        <v>0.91810000000000003</v>
      </c>
      <c r="H184">
        <v>35.375999450000002</v>
      </c>
      <c r="J184" s="2">
        <f>TREND(Calibration!$A$2:$A$4,Calibration!$B$2:$B$4,C184)</f>
        <v>363.21736761804209</v>
      </c>
      <c r="K184" s="2">
        <f>TREND(Calibration!$A$2:$A$4,Calibration!$C$2:$C$4,E184)</f>
        <v>477.64112159630895</v>
      </c>
      <c r="L184" s="2">
        <f>TREND(Calibration!$A$2:$A$4,Calibration!$D$2:$D$4,G184)</f>
        <v>559.82747114840652</v>
      </c>
    </row>
    <row r="185" spans="1:12" x14ac:dyDescent="0.25">
      <c r="A185">
        <v>914045</v>
      </c>
      <c r="B185">
        <v>15.0340004</v>
      </c>
      <c r="C185">
        <v>0.30632999999999999</v>
      </c>
      <c r="D185">
        <v>37.412998199999997</v>
      </c>
      <c r="E185">
        <v>0.25475999999999999</v>
      </c>
      <c r="F185">
        <v>37.571998600000001</v>
      </c>
      <c r="G185">
        <v>0.92079997000000002</v>
      </c>
      <c r="H185">
        <v>35.36000061</v>
      </c>
      <c r="J185" s="2">
        <f>TREND(Calibration!$A$2:$A$4,Calibration!$B$2:$B$4,C185)</f>
        <v>366.10394753127684</v>
      </c>
      <c r="K185" s="2">
        <f>TREND(Calibration!$A$2:$A$4,Calibration!$C$2:$C$4,E185)</f>
        <v>477.64112159630895</v>
      </c>
      <c r="L185" s="2">
        <f>TREND(Calibration!$A$2:$A$4,Calibration!$D$2:$D$4,G185)</f>
        <v>561.50493342808284</v>
      </c>
    </row>
    <row r="186" spans="1:12" x14ac:dyDescent="0.25">
      <c r="A186">
        <v>919039</v>
      </c>
      <c r="B186">
        <v>15.057000159999999</v>
      </c>
      <c r="C186">
        <v>0.29725000000000001</v>
      </c>
      <c r="D186">
        <v>37.390998840000002</v>
      </c>
      <c r="E186">
        <v>0.25492000999999997</v>
      </c>
      <c r="F186">
        <v>37.571998600000001</v>
      </c>
      <c r="G186">
        <v>0.91369997999999997</v>
      </c>
      <c r="H186">
        <v>35.344001769999998</v>
      </c>
      <c r="J186" s="2">
        <f>TREND(Calibration!$A$2:$A$4,Calibration!$B$2:$B$4,C186)</f>
        <v>325.78002622145345</v>
      </c>
      <c r="K186" s="2">
        <f>TREND(Calibration!$A$2:$A$4,Calibration!$C$2:$C$4,E186)</f>
        <v>478.87454585525529</v>
      </c>
      <c r="L186" s="2">
        <f>TREND(Calibration!$A$2:$A$4,Calibration!$D$2:$D$4,G186)</f>
        <v>557.09378611493514</v>
      </c>
    </row>
    <row r="187" spans="1:12" x14ac:dyDescent="0.25">
      <c r="A187">
        <v>924039</v>
      </c>
      <c r="B187">
        <v>15.022999759999999</v>
      </c>
      <c r="C187">
        <v>0.30351999000000002</v>
      </c>
      <c r="D187">
        <v>37.400001529999997</v>
      </c>
      <c r="E187">
        <v>0.25492000999999997</v>
      </c>
      <c r="F187">
        <v>37.518001560000002</v>
      </c>
      <c r="G187">
        <v>0.90460001999999995</v>
      </c>
      <c r="H187">
        <v>35.306999210000001</v>
      </c>
      <c r="J187" s="2">
        <f>TREND(Calibration!$A$2:$A$4,Calibration!$B$2:$B$4,C187)</f>
        <v>353.62480412601076</v>
      </c>
      <c r="K187" s="2">
        <f>TREND(Calibration!$A$2:$A$4,Calibration!$C$2:$C$4,E187)</f>
        <v>478.87454585525529</v>
      </c>
      <c r="L187" s="2">
        <f>TREND(Calibration!$A$2:$A$4,Calibration!$D$2:$D$4,G187)</f>
        <v>551.44007898242501</v>
      </c>
    </row>
    <row r="188" spans="1:12" x14ac:dyDescent="0.25">
      <c r="A188">
        <v>929043</v>
      </c>
      <c r="B188">
        <v>15.010000229999999</v>
      </c>
      <c r="C188">
        <v>0.30983999000000001</v>
      </c>
      <c r="D188">
        <v>37.396999360000002</v>
      </c>
      <c r="E188">
        <v>0.25514000999999997</v>
      </c>
      <c r="F188">
        <v>37.488998410000001</v>
      </c>
      <c r="G188">
        <v>0.90460001999999995</v>
      </c>
      <c r="H188">
        <v>35.29700089</v>
      </c>
      <c r="J188" s="2">
        <f>TREND(Calibration!$A$2:$A$4,Calibration!$B$2:$B$4,C188)</f>
        <v>381.69167446500683</v>
      </c>
      <c r="K188" s="2">
        <f>TREND(Calibration!$A$2:$A$4,Calibration!$C$2:$C$4,E188)</f>
        <v>480.57039822053389</v>
      </c>
      <c r="L188" s="2">
        <f>TREND(Calibration!$A$2:$A$4,Calibration!$D$2:$D$4,G188)</f>
        <v>551.44007898242501</v>
      </c>
    </row>
    <row r="189" spans="1:12" x14ac:dyDescent="0.25">
      <c r="A189">
        <v>934039</v>
      </c>
      <c r="B189">
        <v>15.050999640000001</v>
      </c>
      <c r="C189">
        <v>0.30568001</v>
      </c>
      <c r="D189">
        <v>37.39599991</v>
      </c>
      <c r="E189">
        <v>0.25525001000000003</v>
      </c>
      <c r="F189">
        <v>37.571998600000001</v>
      </c>
      <c r="G189">
        <v>0.91210002000000001</v>
      </c>
      <c r="H189">
        <v>35.347999569999999</v>
      </c>
      <c r="J189" s="2">
        <f>TREND(Calibration!$A$2:$A$4,Calibration!$B$2:$B$4,C189)</f>
        <v>363.21736761804209</v>
      </c>
      <c r="K189" s="2">
        <f>TREND(Calibration!$A$2:$A$4,Calibration!$C$2:$C$4,E189)</f>
        <v>481.41832440317353</v>
      </c>
      <c r="L189" s="2">
        <f>TREND(Calibration!$A$2:$A$4,Calibration!$D$2:$D$4,G189)</f>
        <v>556.0997482000729</v>
      </c>
    </row>
    <row r="190" spans="1:12" x14ac:dyDescent="0.25">
      <c r="A190">
        <v>939155</v>
      </c>
      <c r="B190">
        <v>15.07299995</v>
      </c>
      <c r="C190">
        <v>0.30821999999999999</v>
      </c>
      <c r="D190">
        <v>37.381999970000003</v>
      </c>
      <c r="E190">
        <v>0.25589001</v>
      </c>
      <c r="F190">
        <v>37.569000240000001</v>
      </c>
      <c r="G190">
        <v>0.91860001999999996</v>
      </c>
      <c r="H190">
        <v>35.395000459999999</v>
      </c>
      <c r="J190" s="2">
        <f>TREND(Calibration!$A$2:$A$4,Calibration!$B$2:$B$4,C190)</f>
        <v>374.49736286999564</v>
      </c>
      <c r="K190" s="2">
        <f>TREND(Calibration!$A$2:$A$4,Calibration!$C$2:$C$4,E190)</f>
        <v>486.35171310216515</v>
      </c>
      <c r="L190" s="2">
        <f>TREND(Calibration!$A$2:$A$4,Calibration!$D$2:$D$4,G190)</f>
        <v>560.13812818870088</v>
      </c>
    </row>
    <row r="191" spans="1:12" x14ac:dyDescent="0.25">
      <c r="A191">
        <v>944039</v>
      </c>
      <c r="B191">
        <v>15.11299992</v>
      </c>
      <c r="C191">
        <v>0.30076000000000003</v>
      </c>
      <c r="D191">
        <v>37.397998809999997</v>
      </c>
      <c r="E191">
        <v>0.25579000000000002</v>
      </c>
      <c r="F191">
        <v>37.571998600000001</v>
      </c>
      <c r="G191">
        <v>0.92449999000000005</v>
      </c>
      <c r="H191">
        <v>35.373001100000003</v>
      </c>
      <c r="J191" s="2">
        <f>TREND(Calibration!$A$2:$A$4,Calibration!$B$2:$B$4,C191)</f>
        <v>341.36779756478836</v>
      </c>
      <c r="K191" s="2">
        <f>TREND(Calibration!$A$2:$A$4,Calibration!$C$2:$C$4,E191)</f>
        <v>485.5807940337495</v>
      </c>
      <c r="L191" s="2">
        <f>TREND(Calibration!$A$2:$A$4,Calibration!$D$2:$D$4,G191)</f>
        <v>563.80371600124022</v>
      </c>
    </row>
    <row r="192" spans="1:12" x14ac:dyDescent="0.25">
      <c r="A192">
        <v>949046</v>
      </c>
      <c r="B192">
        <v>15.02900028</v>
      </c>
      <c r="C192">
        <v>0.30351999000000002</v>
      </c>
      <c r="D192">
        <v>37.396999360000002</v>
      </c>
      <c r="E192">
        <v>0.25545999000000003</v>
      </c>
      <c r="F192">
        <v>37.483001710000003</v>
      </c>
      <c r="G192">
        <v>0.90670002000000005</v>
      </c>
      <c r="H192">
        <v>35.3390007</v>
      </c>
      <c r="J192" s="2">
        <f>TREND(Calibration!$A$2:$A$4,Calibration!$B$2:$B$4,C192)</f>
        <v>353.62480412601076</v>
      </c>
      <c r="K192" s="2">
        <f>TREND(Calibration!$A$2:$A$4,Calibration!$C$2:$C$4,E192)</f>
        <v>483.03693840163328</v>
      </c>
      <c r="L192" s="2">
        <f>TREND(Calibration!$A$2:$A$4,Calibration!$D$2:$D$4,G192)</f>
        <v>552.74478636336653</v>
      </c>
    </row>
    <row r="193" spans="1:12" x14ac:dyDescent="0.25">
      <c r="A193">
        <v>954257</v>
      </c>
      <c r="B193">
        <v>15.04300022</v>
      </c>
      <c r="C193">
        <v>0.30325001000000001</v>
      </c>
      <c r="D193">
        <v>37.368999479999999</v>
      </c>
      <c r="E193">
        <v>0.25514000999999997</v>
      </c>
      <c r="F193">
        <v>37.551998140000002</v>
      </c>
      <c r="G193">
        <v>0.91860001999999996</v>
      </c>
      <c r="H193">
        <v>35.2820015</v>
      </c>
      <c r="J193" s="2">
        <f>TREND(Calibration!$A$2:$A$4,Calibration!$B$2:$B$4,C193)</f>
        <v>352.42583361111792</v>
      </c>
      <c r="K193" s="2">
        <f>TREND(Calibration!$A$2:$A$4,Calibration!$C$2:$C$4,E193)</f>
        <v>480.57039822053389</v>
      </c>
      <c r="L193" s="2">
        <f>TREND(Calibration!$A$2:$A$4,Calibration!$D$2:$D$4,G193)</f>
        <v>560.13812818870088</v>
      </c>
    </row>
    <row r="194" spans="1:12" x14ac:dyDescent="0.25">
      <c r="A194">
        <v>959039</v>
      </c>
      <c r="B194">
        <v>15.010000229999999</v>
      </c>
      <c r="C194">
        <v>0.30253999999999998</v>
      </c>
      <c r="D194">
        <v>37.356998439999998</v>
      </c>
      <c r="E194">
        <v>0.25529998999999998</v>
      </c>
      <c r="F194">
        <v>37.522998809999997</v>
      </c>
      <c r="G194">
        <v>0.91210002000000001</v>
      </c>
      <c r="H194">
        <v>35.275001529999997</v>
      </c>
      <c r="J194" s="2">
        <f>TREND(Calibration!$A$2:$A$4,Calibration!$B$2:$B$4,C194)</f>
        <v>349.27270724887239</v>
      </c>
      <c r="K194" s="2">
        <f>TREND(Calibration!$A$2:$A$4,Calibration!$C$2:$C$4,E194)</f>
        <v>481.80359122688492</v>
      </c>
      <c r="L194" s="2">
        <f>TREND(Calibration!$A$2:$A$4,Calibration!$D$2:$D$4,G194)</f>
        <v>556.0997482000729</v>
      </c>
    </row>
    <row r="195" spans="1:12" x14ac:dyDescent="0.25">
      <c r="A195">
        <v>964039</v>
      </c>
      <c r="B195">
        <v>14.98600006</v>
      </c>
      <c r="C195">
        <v>0.30487001000000002</v>
      </c>
      <c r="D195">
        <v>37.39599991</v>
      </c>
      <c r="E195">
        <v>0.25508001000000002</v>
      </c>
      <c r="F195">
        <v>37.534000399999996</v>
      </c>
      <c r="G195">
        <v>0.92129998999999996</v>
      </c>
      <c r="H195">
        <v>35.25</v>
      </c>
      <c r="J195" s="2">
        <f>TREND(Calibration!$A$2:$A$4,Calibration!$B$2:$B$4,C195)</f>
        <v>359.62018961573403</v>
      </c>
      <c r="K195" s="2">
        <f>TREND(Calibration!$A$2:$A$4,Calibration!$C$2:$C$4,E195)</f>
        <v>480.10789303000365</v>
      </c>
      <c r="L195" s="2">
        <f>TREND(Calibration!$A$2:$A$4,Calibration!$D$2:$D$4,G195)</f>
        <v>561.8155904683772</v>
      </c>
    </row>
    <row r="196" spans="1:12" x14ac:dyDescent="0.25">
      <c r="A196">
        <v>969039</v>
      </c>
      <c r="B196">
        <v>14.95600033</v>
      </c>
      <c r="C196">
        <v>0.30384000999999999</v>
      </c>
      <c r="D196">
        <v>37.411998750000002</v>
      </c>
      <c r="E196">
        <v>0.25514000999999997</v>
      </c>
      <c r="F196">
        <v>37.51499939</v>
      </c>
      <c r="G196">
        <v>0.91970003</v>
      </c>
      <c r="H196">
        <v>35.256000520000001</v>
      </c>
      <c r="J196" s="2">
        <f>TREND(Calibration!$A$2:$A$4,Calibration!$B$2:$B$4,C196)</f>
        <v>355.04600030415713</v>
      </c>
      <c r="K196" s="2">
        <f>TREND(Calibration!$A$2:$A$4,Calibration!$C$2:$C$4,E196)</f>
        <v>480.57039822053389</v>
      </c>
      <c r="L196" s="2">
        <f>TREND(Calibration!$A$2:$A$4,Calibration!$D$2:$D$4,G196)</f>
        <v>560.82155255351483</v>
      </c>
    </row>
    <row r="197" spans="1:12" x14ac:dyDescent="0.25">
      <c r="A197">
        <v>974039</v>
      </c>
      <c r="B197">
        <v>14.98700047</v>
      </c>
      <c r="C197">
        <v>0.30384000999999999</v>
      </c>
      <c r="D197">
        <v>37.387001040000001</v>
      </c>
      <c r="E197">
        <v>0.25525001000000003</v>
      </c>
      <c r="F197">
        <v>37.518001560000002</v>
      </c>
      <c r="G197">
        <v>0.93049996999999995</v>
      </c>
      <c r="H197">
        <v>35.265998840000002</v>
      </c>
      <c r="J197" s="2">
        <f>TREND(Calibration!$A$2:$A$4,Calibration!$B$2:$B$4,C197)</f>
        <v>355.04600030415713</v>
      </c>
      <c r="K197" s="2">
        <f>TREND(Calibration!$A$2:$A$4,Calibration!$C$2:$C$4,E197)</f>
        <v>481.41832440317353</v>
      </c>
      <c r="L197" s="2">
        <f>TREND(Calibration!$A$2:$A$4,Calibration!$D$2:$D$4,G197)</f>
        <v>567.53143894957384</v>
      </c>
    </row>
    <row r="198" spans="1:12" x14ac:dyDescent="0.25">
      <c r="A198">
        <v>979125</v>
      </c>
      <c r="B198">
        <v>15.02600002</v>
      </c>
      <c r="C198">
        <v>0.30340999000000002</v>
      </c>
      <c r="D198">
        <v>37.368000029999997</v>
      </c>
      <c r="E198">
        <v>0.25492000999999997</v>
      </c>
      <c r="F198">
        <v>37.52999878</v>
      </c>
      <c r="G198">
        <v>0.93320000000000003</v>
      </c>
      <c r="H198">
        <v>35.291000369999999</v>
      </c>
      <c r="J198" s="2">
        <f>TREND(Calibration!$A$2:$A$4,Calibration!$B$2:$B$4,C198)</f>
        <v>353.13629847137622</v>
      </c>
      <c r="K198" s="2">
        <f>TREND(Calibration!$A$2:$A$4,Calibration!$C$2:$C$4,E198)</f>
        <v>478.87454585525529</v>
      </c>
      <c r="L198" s="2">
        <f>TREND(Calibration!$A$2:$A$4,Calibration!$D$2:$D$4,G198)</f>
        <v>569.20893850660389</v>
      </c>
    </row>
    <row r="199" spans="1:12" x14ac:dyDescent="0.25">
      <c r="A199">
        <v>984040</v>
      </c>
      <c r="B199">
        <v>15.01500034</v>
      </c>
      <c r="C199">
        <v>0.30221998999999999</v>
      </c>
      <c r="D199">
        <v>37.353000639999998</v>
      </c>
      <c r="E199">
        <v>0.25519001000000002</v>
      </c>
      <c r="F199">
        <v>37.513999939999998</v>
      </c>
      <c r="G199">
        <v>0.92830002</v>
      </c>
      <c r="H199">
        <v>35.265998840000002</v>
      </c>
      <c r="J199" s="2">
        <f>TREND(Calibration!$A$2:$A$4,Calibration!$B$2:$B$4,C199)</f>
        <v>347.85155548033117</v>
      </c>
      <c r="K199" s="2">
        <f>TREND(Calibration!$A$2:$A$4,Calibration!$C$2:$C$4,E199)</f>
        <v>480.95581921264284</v>
      </c>
      <c r="L199" s="2">
        <f>TREND(Calibration!$A$2:$A$4,Calibration!$D$2:$D$4,G199)</f>
        <v>566.16463371019199</v>
      </c>
    </row>
    <row r="200" spans="1:12" x14ac:dyDescent="0.25">
      <c r="A200">
        <v>989039</v>
      </c>
      <c r="B200">
        <v>15.0170002</v>
      </c>
      <c r="C200">
        <v>0.30421999</v>
      </c>
      <c r="D200">
        <v>37.368000029999997</v>
      </c>
      <c r="E200">
        <v>0.25475999999999999</v>
      </c>
      <c r="F200">
        <v>37.52999878</v>
      </c>
      <c r="G200">
        <v>0.93099999</v>
      </c>
      <c r="H200">
        <v>35.2820015</v>
      </c>
      <c r="J200" s="2">
        <f>TREND(Calibration!$A$2:$A$4,Calibration!$B$2:$B$4,C200)</f>
        <v>356.73347647368428</v>
      </c>
      <c r="K200" s="2">
        <f>TREND(Calibration!$A$2:$A$4,Calibration!$C$2:$C$4,E200)</f>
        <v>477.64112159630895</v>
      </c>
      <c r="L200" s="2">
        <f>TREND(Calibration!$A$2:$A$4,Calibration!$D$2:$D$4,G200)</f>
        <v>567.84209598986831</v>
      </c>
    </row>
    <row r="201" spans="1:12" x14ac:dyDescent="0.25">
      <c r="A201">
        <v>994039</v>
      </c>
      <c r="B201">
        <v>15.01299953</v>
      </c>
      <c r="C201">
        <v>0.30318999000000002</v>
      </c>
      <c r="D201">
        <v>37.379001619999997</v>
      </c>
      <c r="E201">
        <v>0.25514000999999997</v>
      </c>
      <c r="F201">
        <v>37.522998809999997</v>
      </c>
      <c r="G201">
        <v>0.92989999000000001</v>
      </c>
      <c r="H201">
        <v>35.230998990000003</v>
      </c>
      <c r="J201" s="2">
        <f>TREND(Calibration!$A$2:$A$4,Calibration!$B$2:$B$4,C201)</f>
        <v>352.1592871621076</v>
      </c>
      <c r="K201" s="2">
        <f>TREND(Calibration!$A$2:$A$4,Calibration!$C$2:$C$4,E201)</f>
        <v>480.57039822053389</v>
      </c>
      <c r="L201" s="2">
        <f>TREND(Calibration!$A$2:$A$4,Calibration!$D$2:$D$4,G201)</f>
        <v>567.15867783794658</v>
      </c>
    </row>
    <row r="202" spans="1:12" x14ac:dyDescent="0.25">
      <c r="A202">
        <v>999039</v>
      </c>
      <c r="B202">
        <v>14.989999770000001</v>
      </c>
      <c r="C202">
        <v>0.30735001000000001</v>
      </c>
      <c r="D202">
        <v>37.38999939</v>
      </c>
      <c r="E202">
        <v>0.25486999999999999</v>
      </c>
      <c r="F202">
        <v>37.501998899999997</v>
      </c>
      <c r="G202">
        <v>0.92940003000000004</v>
      </c>
      <c r="H202">
        <v>35.215000150000002</v>
      </c>
      <c r="J202" s="2">
        <f>TREND(Calibration!$A$2:$A$4,Calibration!$B$2:$B$4,C202)</f>
        <v>370.63377164749204</v>
      </c>
      <c r="K202" s="2">
        <f>TREND(Calibration!$A$2:$A$4,Calibration!$C$2:$C$4,E202)</f>
        <v>478.48904777894813</v>
      </c>
      <c r="L202" s="2">
        <f>TREND(Calibration!$A$2:$A$4,Calibration!$D$2:$D$4,G202)</f>
        <v>566.84805807500595</v>
      </c>
    </row>
    <row r="203" spans="1:12" x14ac:dyDescent="0.25">
      <c r="A203">
        <v>1004039</v>
      </c>
      <c r="B203">
        <v>15.01299953</v>
      </c>
      <c r="C203">
        <v>0.30448999999999998</v>
      </c>
      <c r="D203">
        <v>37.394001009999997</v>
      </c>
      <c r="E203">
        <v>0.25475999999999999</v>
      </c>
      <c r="F203">
        <v>37.542999270000003</v>
      </c>
      <c r="G203">
        <v>0.93320000000000003</v>
      </c>
      <c r="H203">
        <v>35.277999880000003</v>
      </c>
      <c r="J203" s="2">
        <f>TREND(Calibration!$A$2:$A$4,Calibration!$B$2:$B$4,C203)</f>
        <v>357.93258021739189</v>
      </c>
      <c r="K203" s="2">
        <f>TREND(Calibration!$A$2:$A$4,Calibration!$C$2:$C$4,E203)</f>
        <v>477.64112159630895</v>
      </c>
      <c r="L203" s="2">
        <f>TREND(Calibration!$A$2:$A$4,Calibration!$D$2:$D$4,G203)</f>
        <v>569.20893850660389</v>
      </c>
    </row>
    <row r="204" spans="1:12" x14ac:dyDescent="0.25">
      <c r="A204">
        <v>1009039</v>
      </c>
      <c r="B204">
        <v>14.96199989</v>
      </c>
      <c r="C204">
        <v>0.30454001000000003</v>
      </c>
      <c r="D204">
        <v>37.384998320000001</v>
      </c>
      <c r="E204">
        <v>0.25475999999999999</v>
      </c>
      <c r="F204">
        <v>37.507999419999997</v>
      </c>
      <c r="G204">
        <v>0.92940003000000004</v>
      </c>
      <c r="H204">
        <v>35.236999509999997</v>
      </c>
      <c r="J204" s="2">
        <f>TREND(Calibration!$A$2:$A$4,Calibration!$B$2:$B$4,C204)</f>
        <v>358.15467265183088</v>
      </c>
      <c r="K204" s="2">
        <f>TREND(Calibration!$A$2:$A$4,Calibration!$C$2:$C$4,E204)</f>
        <v>477.64112159630895</v>
      </c>
      <c r="L204" s="2">
        <f>TREND(Calibration!$A$2:$A$4,Calibration!$D$2:$D$4,G204)</f>
        <v>566.84805807500595</v>
      </c>
    </row>
    <row r="205" spans="1:12" x14ac:dyDescent="0.25">
      <c r="A205">
        <v>1014039</v>
      </c>
      <c r="B205">
        <v>15.006999970000001</v>
      </c>
      <c r="C205">
        <v>0.30886998999999998</v>
      </c>
      <c r="D205">
        <v>37.376998899999997</v>
      </c>
      <c r="E205">
        <v>0.25481000999999998</v>
      </c>
      <c r="F205">
        <v>37.520000459999999</v>
      </c>
      <c r="G205">
        <v>0.93370003000000001</v>
      </c>
      <c r="H205">
        <v>35.2820015</v>
      </c>
      <c r="J205" s="2">
        <f>TREND(Calibration!$A$2:$A$4,Calibration!$B$2:$B$4,C205)</f>
        <v>377.3839427832304</v>
      </c>
      <c r="K205" s="2">
        <f>TREND(Calibration!$A$2:$A$4,Calibration!$C$2:$C$4,E205)</f>
        <v>478.02661967261611</v>
      </c>
      <c r="L205" s="2">
        <f>TREND(Calibration!$A$2:$A$4,Calibration!$D$2:$D$4,G205)</f>
        <v>569.5196017597907</v>
      </c>
    </row>
    <row r="206" spans="1:12" x14ac:dyDescent="0.25">
      <c r="A206">
        <v>1019039</v>
      </c>
      <c r="B206">
        <v>15.05200005</v>
      </c>
      <c r="C206">
        <v>0.30816999</v>
      </c>
      <c r="D206">
        <v>37.340999600000004</v>
      </c>
      <c r="E206">
        <v>0.25486999999999999</v>
      </c>
      <c r="F206">
        <v>37.541999820000001</v>
      </c>
      <c r="G206">
        <v>0.93269997999999998</v>
      </c>
      <c r="H206">
        <v>35.316001890000003</v>
      </c>
      <c r="J206" s="2">
        <f>TREND(Calibration!$A$2:$A$4,Calibration!$B$2:$B$4,C206)</f>
        <v>374.27527043555688</v>
      </c>
      <c r="K206" s="2">
        <f>TREND(Calibration!$A$2:$A$4,Calibration!$C$2:$C$4,E206)</f>
        <v>478.48904777894813</v>
      </c>
      <c r="L206" s="2">
        <f>TREND(Calibration!$A$2:$A$4,Calibration!$D$2:$D$4,G206)</f>
        <v>568.89828146630953</v>
      </c>
    </row>
    <row r="207" spans="1:12" x14ac:dyDescent="0.25">
      <c r="A207">
        <v>1024070</v>
      </c>
      <c r="B207">
        <v>15.05200005</v>
      </c>
      <c r="C207">
        <v>0.30599999</v>
      </c>
      <c r="D207">
        <v>37.379001619999997</v>
      </c>
      <c r="E207">
        <v>0.25481000999999998</v>
      </c>
      <c r="F207">
        <v>37.548999790000003</v>
      </c>
      <c r="G207">
        <v>0.93159997000000005</v>
      </c>
      <c r="H207">
        <v>35.304000850000001</v>
      </c>
      <c r="J207" s="2">
        <f>TREND(Calibration!$A$2:$A$4,Calibration!$B$2:$B$4,C207)</f>
        <v>364.63838615776854</v>
      </c>
      <c r="K207" s="2">
        <f>TREND(Calibration!$A$2:$A$4,Calibration!$C$2:$C$4,E207)</f>
        <v>478.02661967261611</v>
      </c>
      <c r="L207" s="2">
        <f>TREND(Calibration!$A$2:$A$4,Calibration!$D$2:$D$4,G207)</f>
        <v>568.21485710149557</v>
      </c>
    </row>
    <row r="208" spans="1:12" x14ac:dyDescent="0.25">
      <c r="A208">
        <v>1029039</v>
      </c>
      <c r="B208">
        <v>15.03499985</v>
      </c>
      <c r="C208">
        <v>0.30849000999999998</v>
      </c>
      <c r="D208">
        <v>37.326999659999998</v>
      </c>
      <c r="E208">
        <v>0.25481000999999998</v>
      </c>
      <c r="F208">
        <v>37.516998289999997</v>
      </c>
      <c r="G208">
        <v>0.92619996999999998</v>
      </c>
      <c r="H208">
        <v>35.334999080000003</v>
      </c>
      <c r="J208" s="2">
        <f>TREND(Calibration!$A$2:$A$4,Calibration!$B$2:$B$4,C208)</f>
        <v>375.69646661370325</v>
      </c>
      <c r="K208" s="2">
        <f>TREND(Calibration!$A$2:$A$4,Calibration!$C$2:$C$4,E208)</f>
        <v>478.02661967261611</v>
      </c>
      <c r="L208" s="2">
        <f>TREND(Calibration!$A$2:$A$4,Calibration!$D$2:$D$4,G208)</f>
        <v>564.85989526478909</v>
      </c>
    </row>
    <row r="209" spans="1:12" x14ac:dyDescent="0.25">
      <c r="A209">
        <v>1034122</v>
      </c>
      <c r="B209">
        <v>15.00399971</v>
      </c>
      <c r="C209">
        <v>0.30853998999999999</v>
      </c>
      <c r="D209">
        <v>37.4070015</v>
      </c>
      <c r="E209">
        <v>0.25486999999999999</v>
      </c>
      <c r="F209">
        <v>37.533000950000002</v>
      </c>
      <c r="G209">
        <v>0.92019998999999997</v>
      </c>
      <c r="H209">
        <v>35.256000520000001</v>
      </c>
      <c r="J209" s="2">
        <f>TREND(Calibration!$A$2:$A$4,Calibration!$B$2:$B$4,C209)</f>
        <v>375.91842581932701</v>
      </c>
      <c r="K209" s="2">
        <f>TREND(Calibration!$A$2:$A$4,Calibration!$C$2:$C$4,E209)</f>
        <v>478.48904777894813</v>
      </c>
      <c r="L209" s="2">
        <f>TREND(Calibration!$A$2:$A$4,Calibration!$D$2:$D$4,G209)</f>
        <v>561.13217231645547</v>
      </c>
    </row>
    <row r="210" spans="1:12" x14ac:dyDescent="0.25">
      <c r="A210">
        <v>1039047</v>
      </c>
      <c r="B210">
        <v>15.00399971</v>
      </c>
      <c r="C210">
        <v>0.30761999000000001</v>
      </c>
      <c r="D210">
        <v>37.374000549999998</v>
      </c>
      <c r="E210">
        <v>0.25481000999999998</v>
      </c>
      <c r="F210">
        <v>37.516998289999997</v>
      </c>
      <c r="G210">
        <v>0.92559999000000004</v>
      </c>
      <c r="H210">
        <v>35.256999970000003</v>
      </c>
      <c r="J210" s="2">
        <f>TREND(Calibration!$A$2:$A$4,Calibration!$B$2:$B$4,C210)</f>
        <v>371.83274216238465</v>
      </c>
      <c r="K210" s="2">
        <f>TREND(Calibration!$A$2:$A$4,Calibration!$C$2:$C$4,E210)</f>
        <v>478.02661967261611</v>
      </c>
      <c r="L210" s="2">
        <f>TREND(Calibration!$A$2:$A$4,Calibration!$D$2:$D$4,G210)</f>
        <v>564.48713415316195</v>
      </c>
    </row>
    <row r="211" spans="1:12" x14ac:dyDescent="0.25">
      <c r="A211">
        <v>1044039</v>
      </c>
      <c r="B211">
        <v>14.9829998</v>
      </c>
      <c r="C211">
        <v>0.30730000000000002</v>
      </c>
      <c r="D211">
        <v>37.368999479999999</v>
      </c>
      <c r="E211">
        <v>0.25486999999999999</v>
      </c>
      <c r="F211">
        <v>37.492000580000003</v>
      </c>
      <c r="G211">
        <v>0.92400002000000003</v>
      </c>
      <c r="H211">
        <v>35.223999020000001</v>
      </c>
      <c r="J211" s="2">
        <f>TREND(Calibration!$A$2:$A$4,Calibration!$B$2:$B$4,C211)</f>
        <v>370.41167921305328</v>
      </c>
      <c r="K211" s="2">
        <f>TREND(Calibration!$A$2:$A$4,Calibration!$C$2:$C$4,E211)</f>
        <v>478.48904777894813</v>
      </c>
      <c r="L211" s="2">
        <f>TREND(Calibration!$A$2:$A$4,Calibration!$D$2:$D$4,G211)</f>
        <v>563.49309002540724</v>
      </c>
    </row>
    <row r="212" spans="1:12" x14ac:dyDescent="0.25">
      <c r="A212">
        <v>1049267</v>
      </c>
      <c r="B212">
        <v>14.989000320000001</v>
      </c>
      <c r="C212">
        <v>0.30691998999999998</v>
      </c>
      <c r="D212">
        <v>37.368999479999999</v>
      </c>
      <c r="E212">
        <v>0.25519001000000002</v>
      </c>
      <c r="F212">
        <v>37.481998439999998</v>
      </c>
      <c r="G212">
        <v>0.92619996999999998</v>
      </c>
      <c r="H212">
        <v>35.271999360000002</v>
      </c>
      <c r="J212" s="2">
        <f>TREND(Calibration!$A$2:$A$4,Calibration!$B$2:$B$4,C212)</f>
        <v>368.7240698147109</v>
      </c>
      <c r="K212" s="2">
        <f>TREND(Calibration!$A$2:$A$4,Calibration!$C$2:$C$4,E212)</f>
        <v>480.95581921264284</v>
      </c>
      <c r="L212" s="2">
        <f>TREND(Calibration!$A$2:$A$4,Calibration!$D$2:$D$4,G212)</f>
        <v>564.85989526478909</v>
      </c>
    </row>
    <row r="213" spans="1:12" x14ac:dyDescent="0.25">
      <c r="A213">
        <v>1054039</v>
      </c>
      <c r="B213">
        <v>14.977000240000001</v>
      </c>
      <c r="C213">
        <v>0.30827000999999998</v>
      </c>
      <c r="D213">
        <v>37.326000209999997</v>
      </c>
      <c r="E213">
        <v>0.25514000999999997</v>
      </c>
      <c r="F213">
        <v>37.55099869</v>
      </c>
      <c r="G213">
        <v>0.93049996999999995</v>
      </c>
      <c r="H213">
        <v>35.256999970000003</v>
      </c>
      <c r="J213" s="2">
        <f>TREND(Calibration!$A$2:$A$4,Calibration!$B$2:$B$4,C213)</f>
        <v>374.7194553044344</v>
      </c>
      <c r="K213" s="2">
        <f>TREND(Calibration!$A$2:$A$4,Calibration!$C$2:$C$4,E213)</f>
        <v>480.57039822053389</v>
      </c>
      <c r="L213" s="2">
        <f>TREND(Calibration!$A$2:$A$4,Calibration!$D$2:$D$4,G213)</f>
        <v>567.53143894957384</v>
      </c>
    </row>
    <row r="214" spans="1:12" x14ac:dyDescent="0.25">
      <c r="A214">
        <v>1059046</v>
      </c>
      <c r="B214">
        <v>14.914999959999999</v>
      </c>
      <c r="C214">
        <v>0.30880999999999997</v>
      </c>
      <c r="D214">
        <v>37.361000060000002</v>
      </c>
      <c r="E214">
        <v>0.25545999000000003</v>
      </c>
      <c r="F214">
        <v>37.48500061</v>
      </c>
      <c r="G214">
        <v>0.92180002000000005</v>
      </c>
      <c r="H214">
        <v>35.289001460000001</v>
      </c>
      <c r="J214" s="2">
        <f>TREND(Calibration!$A$2:$A$4,Calibration!$B$2:$B$4,C214)</f>
        <v>377.11752956303462</v>
      </c>
      <c r="K214" s="2">
        <f>TREND(Calibration!$A$2:$A$4,Calibration!$C$2:$C$4,E214)</f>
        <v>483.03693840163328</v>
      </c>
      <c r="L214" s="2">
        <f>TREND(Calibration!$A$2:$A$4,Calibration!$D$2:$D$4,G214)</f>
        <v>562.12625372156401</v>
      </c>
    </row>
    <row r="215" spans="1:12" x14ac:dyDescent="0.25">
      <c r="A215">
        <v>1064040</v>
      </c>
      <c r="B215">
        <v>14.99800014</v>
      </c>
      <c r="C215">
        <v>0.30978999000000002</v>
      </c>
      <c r="D215">
        <v>37.341999049999998</v>
      </c>
      <c r="E215">
        <v>0.25556999000000002</v>
      </c>
      <c r="F215">
        <v>37.541999820000001</v>
      </c>
      <c r="G215">
        <v>0.92989999000000001</v>
      </c>
      <c r="H215">
        <v>35.319999690000003</v>
      </c>
      <c r="J215" s="2">
        <f>TREND(Calibration!$A$2:$A$4,Calibration!$B$2:$B$4,C215)</f>
        <v>381.46962644017299</v>
      </c>
      <c r="K215" s="2">
        <f>TREND(Calibration!$A$2:$A$4,Calibration!$C$2:$C$4,E215)</f>
        <v>483.88486458427246</v>
      </c>
      <c r="L215" s="2">
        <f>TREND(Calibration!$A$2:$A$4,Calibration!$D$2:$D$4,G215)</f>
        <v>567.15867783794658</v>
      </c>
    </row>
    <row r="216" spans="1:12" x14ac:dyDescent="0.25">
      <c r="A216">
        <v>1069039</v>
      </c>
      <c r="B216">
        <v>14.97999954</v>
      </c>
      <c r="C216">
        <v>0.30761999000000001</v>
      </c>
      <c r="D216">
        <v>37.316001890000003</v>
      </c>
      <c r="E216">
        <v>0.25545999000000003</v>
      </c>
      <c r="F216">
        <v>37.54499817</v>
      </c>
      <c r="G216">
        <v>0.93809998000000006</v>
      </c>
      <c r="H216">
        <v>35.3390007</v>
      </c>
      <c r="J216" s="2">
        <f>TREND(Calibration!$A$2:$A$4,Calibration!$B$2:$B$4,C216)</f>
        <v>371.83274216238465</v>
      </c>
      <c r="K216" s="2">
        <f>TREND(Calibration!$A$2:$A$4,Calibration!$C$2:$C$4,E216)</f>
        <v>483.03693840163328</v>
      </c>
      <c r="L216" s="2">
        <f>TREND(Calibration!$A$2:$A$4,Calibration!$D$2:$D$4,G216)</f>
        <v>572.25324330301589</v>
      </c>
    </row>
    <row r="217" spans="1:12" x14ac:dyDescent="0.25">
      <c r="A217">
        <v>1074039</v>
      </c>
      <c r="B217">
        <v>14.99600029</v>
      </c>
      <c r="C217">
        <v>0.31108001000000002</v>
      </c>
      <c r="D217">
        <v>37.358001710000003</v>
      </c>
      <c r="E217">
        <v>0.25551998999999997</v>
      </c>
      <c r="F217">
        <v>37.554000850000001</v>
      </c>
      <c r="G217">
        <v>0.93269997999999998</v>
      </c>
      <c r="H217">
        <v>35.3390007</v>
      </c>
      <c r="J217" s="2">
        <f>TREND(Calibration!$A$2:$A$4,Calibration!$B$2:$B$4,C217)</f>
        <v>387.19855430009579</v>
      </c>
      <c r="K217" s="2">
        <f>TREND(Calibration!$A$2:$A$4,Calibration!$C$2:$C$4,E217)</f>
        <v>483.49944359216352</v>
      </c>
      <c r="L217" s="2">
        <f>TREND(Calibration!$A$2:$A$4,Calibration!$D$2:$D$4,G217)</f>
        <v>568.89828146630953</v>
      </c>
    </row>
    <row r="218" spans="1:12" x14ac:dyDescent="0.25">
      <c r="A218">
        <v>1079039</v>
      </c>
      <c r="B218">
        <v>15.005000109999999</v>
      </c>
      <c r="C218">
        <v>0.31011</v>
      </c>
      <c r="D218">
        <v>37.333999630000001</v>
      </c>
      <c r="E218">
        <v>0.25584000000000001</v>
      </c>
      <c r="F218">
        <v>37.551998140000002</v>
      </c>
      <c r="G218">
        <v>0.93859999999999999</v>
      </c>
      <c r="H218">
        <v>35.306999210000001</v>
      </c>
      <c r="J218" s="2">
        <f>TREND(Calibration!$A$2:$A$4,Calibration!$B$2:$B$4,C218)</f>
        <v>382.89077820871444</v>
      </c>
      <c r="K218" s="2">
        <f>TREND(Calibration!$A$2:$A$4,Calibration!$C$2:$C$4,E218)</f>
        <v>485.96621502585822</v>
      </c>
      <c r="L218" s="2">
        <f>TREND(Calibration!$A$2:$A$4,Calibration!$D$2:$D$4,G218)</f>
        <v>572.56390034331025</v>
      </c>
    </row>
    <row r="219" spans="1:12" x14ac:dyDescent="0.25">
      <c r="A219">
        <v>1084039</v>
      </c>
      <c r="B219">
        <v>15.006999970000001</v>
      </c>
      <c r="C219">
        <v>0.30853998999999999</v>
      </c>
      <c r="D219">
        <v>37.358001710000003</v>
      </c>
      <c r="E219">
        <v>0.25584000000000001</v>
      </c>
      <c r="F219">
        <v>37.548999790000003</v>
      </c>
      <c r="G219">
        <v>0.94400001</v>
      </c>
      <c r="H219">
        <v>35.311000819999997</v>
      </c>
      <c r="J219" s="2">
        <f>TREND(Calibration!$A$2:$A$4,Calibration!$B$2:$B$4,C219)</f>
        <v>375.91842581932701</v>
      </c>
      <c r="K219" s="2">
        <f>TREND(Calibration!$A$2:$A$4,Calibration!$C$2:$C$4,E219)</f>
        <v>485.96621502585822</v>
      </c>
      <c r="L219" s="2">
        <f>TREND(Calibration!$A$2:$A$4,Calibration!$D$2:$D$4,G219)</f>
        <v>575.91886839290896</v>
      </c>
    </row>
    <row r="220" spans="1:12" x14ac:dyDescent="0.25">
      <c r="A220">
        <v>1089039</v>
      </c>
      <c r="B220">
        <v>15.022000309999999</v>
      </c>
      <c r="C220">
        <v>0.30730000000000002</v>
      </c>
      <c r="D220">
        <v>37.358001710000003</v>
      </c>
      <c r="E220">
        <v>0.25589001</v>
      </c>
      <c r="F220">
        <v>37.534999849999998</v>
      </c>
      <c r="G220">
        <v>0.94349998000000002</v>
      </c>
      <c r="H220">
        <v>35.326999659999998</v>
      </c>
      <c r="J220" s="2">
        <f>TREND(Calibration!$A$2:$A$4,Calibration!$B$2:$B$4,C220)</f>
        <v>370.41167921305328</v>
      </c>
      <c r="K220" s="2">
        <f>TREND(Calibration!$A$2:$A$4,Calibration!$C$2:$C$4,E220)</f>
        <v>486.35171310216515</v>
      </c>
      <c r="L220" s="2">
        <f>TREND(Calibration!$A$2:$A$4,Calibration!$D$2:$D$4,G220)</f>
        <v>575.60820513972226</v>
      </c>
    </row>
    <row r="221" spans="1:12" x14ac:dyDescent="0.25">
      <c r="A221">
        <v>1094039</v>
      </c>
      <c r="B221">
        <v>15.055999760000001</v>
      </c>
      <c r="C221">
        <v>0.30665000999999997</v>
      </c>
      <c r="D221">
        <v>37.348999020000001</v>
      </c>
      <c r="E221">
        <v>0.25551998999999997</v>
      </c>
      <c r="F221">
        <v>37.52999878</v>
      </c>
      <c r="G221">
        <v>0.94239998000000003</v>
      </c>
      <c r="H221">
        <v>35.335998539999999</v>
      </c>
      <c r="J221" s="2">
        <f>TREND(Calibration!$A$2:$A$4,Calibration!$B$2:$B$4,C221)</f>
        <v>367.52509929981829</v>
      </c>
      <c r="K221" s="2">
        <f>TREND(Calibration!$A$2:$A$4,Calibration!$C$2:$C$4,E221)</f>
        <v>483.49944359216352</v>
      </c>
      <c r="L221" s="2">
        <f>TREND(Calibration!$A$2:$A$4,Calibration!$D$2:$D$4,G221)</f>
        <v>574.92478698780064</v>
      </c>
    </row>
    <row r="222" spans="1:12" x14ac:dyDescent="0.25">
      <c r="A222">
        <v>1099153</v>
      </c>
      <c r="B222">
        <v>15.04300022</v>
      </c>
      <c r="C222">
        <v>0.30373000999999999</v>
      </c>
      <c r="D222">
        <v>37.365001679999999</v>
      </c>
      <c r="E222">
        <v>0.25556999000000002</v>
      </c>
      <c r="F222">
        <v>37.507999419999997</v>
      </c>
      <c r="G222">
        <v>0.93589997000000003</v>
      </c>
      <c r="H222">
        <v>35.352001190000003</v>
      </c>
      <c r="J222" s="2">
        <f>TREND(Calibration!$A$2:$A$4,Calibration!$B$2:$B$4,C222)</f>
        <v>354.5574946495226</v>
      </c>
      <c r="K222" s="2">
        <f>TREND(Calibration!$A$2:$A$4,Calibration!$C$2:$C$4,E222)</f>
        <v>483.88486458427246</v>
      </c>
      <c r="L222" s="2">
        <f>TREND(Calibration!$A$2:$A$4,Calibration!$D$2:$D$4,G222)</f>
        <v>570.88640078628021</v>
      </c>
    </row>
    <row r="223" spans="1:12" x14ac:dyDescent="0.25">
      <c r="A223">
        <v>1104039</v>
      </c>
      <c r="B223">
        <v>15.039999959999999</v>
      </c>
      <c r="C223">
        <v>0.30535001000000001</v>
      </c>
      <c r="D223">
        <v>37.381000520000001</v>
      </c>
      <c r="E223">
        <v>0.25540998999999998</v>
      </c>
      <c r="F223">
        <v>37.561000819999997</v>
      </c>
      <c r="G223">
        <v>0.93809998000000006</v>
      </c>
      <c r="H223">
        <v>35.326999659999998</v>
      </c>
      <c r="J223" s="2">
        <f>TREND(Calibration!$A$2:$A$4,Calibration!$B$2:$B$4,C223)</f>
        <v>361.75185065413871</v>
      </c>
      <c r="K223" s="2">
        <f>TREND(Calibration!$A$2:$A$4,Calibration!$C$2:$C$4,E223)</f>
        <v>482.6515174095241</v>
      </c>
      <c r="L223" s="2">
        <f>TREND(Calibration!$A$2:$A$4,Calibration!$D$2:$D$4,G223)</f>
        <v>572.25324330301589</v>
      </c>
    </row>
    <row r="224" spans="1:12" x14ac:dyDescent="0.25">
      <c r="A224">
        <v>1109039</v>
      </c>
      <c r="B224">
        <v>15.02000046</v>
      </c>
      <c r="C224">
        <v>0.30632999999999999</v>
      </c>
      <c r="D224">
        <v>37.335998539999999</v>
      </c>
      <c r="E224">
        <v>0.25551998999999997</v>
      </c>
      <c r="F224">
        <v>37.561000819999997</v>
      </c>
      <c r="G224">
        <v>0.93910002999999997</v>
      </c>
      <c r="H224">
        <v>35.311000819999997</v>
      </c>
      <c r="J224" s="2">
        <f>TREND(Calibration!$A$2:$A$4,Calibration!$B$2:$B$4,C224)</f>
        <v>366.10394753127684</v>
      </c>
      <c r="K224" s="2">
        <f>TREND(Calibration!$A$2:$A$4,Calibration!$C$2:$C$4,E224)</f>
        <v>483.49944359216352</v>
      </c>
      <c r="L224" s="2">
        <f>TREND(Calibration!$A$2:$A$4,Calibration!$D$2:$D$4,G224)</f>
        <v>572.87456359649696</v>
      </c>
    </row>
    <row r="225" spans="1:12" x14ac:dyDescent="0.25">
      <c r="A225">
        <v>1114039</v>
      </c>
      <c r="B225">
        <v>14.98600006</v>
      </c>
      <c r="C225">
        <v>0.30730000000000002</v>
      </c>
      <c r="D225">
        <v>37.3390007</v>
      </c>
      <c r="E225">
        <v>0.25540998999999998</v>
      </c>
      <c r="F225">
        <v>37.539001460000001</v>
      </c>
      <c r="G225">
        <v>0.93269997999999998</v>
      </c>
      <c r="H225">
        <v>35.317001339999997</v>
      </c>
      <c r="J225" s="2">
        <f>TREND(Calibration!$A$2:$A$4,Calibration!$B$2:$B$4,C225)</f>
        <v>370.41167921305328</v>
      </c>
      <c r="K225" s="2">
        <f>TREND(Calibration!$A$2:$A$4,Calibration!$C$2:$C$4,E225)</f>
        <v>482.6515174095241</v>
      </c>
      <c r="L225" s="2">
        <f>TREND(Calibration!$A$2:$A$4,Calibration!$D$2:$D$4,G225)</f>
        <v>568.89828146630953</v>
      </c>
    </row>
    <row r="226" spans="1:12" x14ac:dyDescent="0.25">
      <c r="A226">
        <v>1119039</v>
      </c>
      <c r="B226">
        <v>14.993000029999999</v>
      </c>
      <c r="C226">
        <v>0.30978999000000002</v>
      </c>
      <c r="D226">
        <v>37.334999080000003</v>
      </c>
      <c r="E226">
        <v>0.25551998999999997</v>
      </c>
      <c r="F226">
        <v>37.528999329999998</v>
      </c>
      <c r="G226">
        <v>0.93049996999999995</v>
      </c>
      <c r="H226">
        <v>35.289001460000001</v>
      </c>
      <c r="J226" s="2">
        <f>TREND(Calibration!$A$2:$A$4,Calibration!$B$2:$B$4,C226)</f>
        <v>381.46962644017299</v>
      </c>
      <c r="K226" s="2">
        <f>TREND(Calibration!$A$2:$A$4,Calibration!$C$2:$C$4,E226)</f>
        <v>483.49944359216352</v>
      </c>
      <c r="L226" s="2">
        <f>TREND(Calibration!$A$2:$A$4,Calibration!$D$2:$D$4,G226)</f>
        <v>567.53143894957384</v>
      </c>
    </row>
    <row r="227" spans="1:12" x14ac:dyDescent="0.25">
      <c r="A227">
        <v>1124039</v>
      </c>
      <c r="B227">
        <v>14.989999770000001</v>
      </c>
      <c r="C227">
        <v>0.30535001000000001</v>
      </c>
      <c r="D227">
        <v>37.341999049999998</v>
      </c>
      <c r="E227">
        <v>0.25562000000000001</v>
      </c>
      <c r="F227">
        <v>37.504001619999997</v>
      </c>
      <c r="G227">
        <v>0.93269997999999998</v>
      </c>
      <c r="H227">
        <v>35.256999970000003</v>
      </c>
      <c r="J227" s="2">
        <f>TREND(Calibration!$A$2:$A$4,Calibration!$B$2:$B$4,C227)</f>
        <v>361.75185065413871</v>
      </c>
      <c r="K227" s="2">
        <f>TREND(Calibration!$A$2:$A$4,Calibration!$C$2:$C$4,E227)</f>
        <v>484.27036266057962</v>
      </c>
      <c r="L227" s="2">
        <f>TREND(Calibration!$A$2:$A$4,Calibration!$D$2:$D$4,G227)</f>
        <v>568.89828146630953</v>
      </c>
    </row>
    <row r="228" spans="1:12" x14ac:dyDescent="0.25">
      <c r="A228">
        <v>1129046</v>
      </c>
      <c r="B228">
        <v>15.00800037</v>
      </c>
      <c r="C228">
        <v>0.30724998999999997</v>
      </c>
      <c r="D228">
        <v>37.331001280000002</v>
      </c>
      <c r="E228">
        <v>0.25545999000000003</v>
      </c>
      <c r="F228">
        <v>37.509998320000001</v>
      </c>
      <c r="G228">
        <v>0.93640000000000001</v>
      </c>
      <c r="H228">
        <v>35.313999180000003</v>
      </c>
      <c r="J228" s="2">
        <f>TREND(Calibration!$A$2:$A$4,Calibration!$B$2:$B$4,C228)</f>
        <v>370.18958677861428</v>
      </c>
      <c r="K228" s="2">
        <f>TREND(Calibration!$A$2:$A$4,Calibration!$C$2:$C$4,E228)</f>
        <v>483.03693840163328</v>
      </c>
      <c r="L228" s="2">
        <f>TREND(Calibration!$A$2:$A$4,Calibration!$D$2:$D$4,G228)</f>
        <v>571.19706403946702</v>
      </c>
    </row>
    <row r="229" spans="1:12" x14ac:dyDescent="0.25">
      <c r="A229">
        <v>1134039</v>
      </c>
      <c r="B229">
        <v>15.001000400000001</v>
      </c>
      <c r="C229">
        <v>0.30470999999999998</v>
      </c>
      <c r="D229">
        <v>37.362998959999999</v>
      </c>
      <c r="E229">
        <v>0.25584000000000001</v>
      </c>
      <c r="F229">
        <v>37.528999329999998</v>
      </c>
      <c r="G229">
        <v>0.93430000999999996</v>
      </c>
      <c r="H229">
        <v>35.276000979999999</v>
      </c>
      <c r="J229" s="2">
        <f>TREND(Calibration!$A$2:$A$4,Calibration!$B$2:$B$4,C229)</f>
        <v>358.90959152666073</v>
      </c>
      <c r="K229" s="2">
        <f>TREND(Calibration!$A$2:$A$4,Calibration!$C$2:$C$4,E229)</f>
        <v>485.96621502585822</v>
      </c>
      <c r="L229" s="2">
        <f>TREND(Calibration!$A$2:$A$4,Calibration!$D$2:$D$4,G229)</f>
        <v>569.89236287141784</v>
      </c>
    </row>
    <row r="230" spans="1:12" x14ac:dyDescent="0.25">
      <c r="A230">
        <v>1139174</v>
      </c>
      <c r="B230">
        <v>15.039999959999999</v>
      </c>
      <c r="C230">
        <v>0.30508000000000002</v>
      </c>
      <c r="D230">
        <v>37.347000119999997</v>
      </c>
      <c r="E230">
        <v>0.25556999000000002</v>
      </c>
      <c r="F230">
        <v>37.520000459999999</v>
      </c>
      <c r="G230">
        <v>0.93540000999999995</v>
      </c>
      <c r="H230">
        <v>35.272998809999997</v>
      </c>
      <c r="J230" s="2">
        <f>TREND(Calibration!$A$2:$A$4,Calibration!$B$2:$B$4,C230)</f>
        <v>360.5527469104311</v>
      </c>
      <c r="K230" s="2">
        <f>TREND(Calibration!$A$2:$A$4,Calibration!$C$2:$C$4,E230)</f>
        <v>483.88486458427246</v>
      </c>
      <c r="L230" s="2">
        <f>TREND(Calibration!$A$2:$A$4,Calibration!$D$2:$D$4,G230)</f>
        <v>570.57578102333957</v>
      </c>
    </row>
    <row r="231" spans="1:12" x14ac:dyDescent="0.25">
      <c r="A231">
        <v>1144039</v>
      </c>
      <c r="B231">
        <v>15.045000079999999</v>
      </c>
      <c r="C231">
        <v>0.31011</v>
      </c>
      <c r="D231">
        <v>37.328998570000003</v>
      </c>
      <c r="E231">
        <v>0.25556999000000002</v>
      </c>
      <c r="F231">
        <v>37.522998809999997</v>
      </c>
      <c r="G231">
        <v>0.93859999999999999</v>
      </c>
      <c r="H231">
        <v>35.307998660000003</v>
      </c>
      <c r="J231" s="2">
        <f>TREND(Calibration!$A$2:$A$4,Calibration!$B$2:$B$4,C231)</f>
        <v>382.89077820871444</v>
      </c>
      <c r="K231" s="2">
        <f>TREND(Calibration!$A$2:$A$4,Calibration!$C$2:$C$4,E231)</f>
        <v>483.88486458427246</v>
      </c>
      <c r="L231" s="2">
        <f>TREND(Calibration!$A$2:$A$4,Calibration!$D$2:$D$4,G231)</f>
        <v>572.56390034331025</v>
      </c>
    </row>
    <row r="232" spans="1:12" x14ac:dyDescent="0.25">
      <c r="A232">
        <v>1149039</v>
      </c>
      <c r="B232">
        <v>15.050999640000001</v>
      </c>
      <c r="C232">
        <v>0.30448999999999998</v>
      </c>
      <c r="D232">
        <v>37.334999080000003</v>
      </c>
      <c r="E232">
        <v>0.25525001000000003</v>
      </c>
      <c r="F232">
        <v>37.515998840000002</v>
      </c>
      <c r="G232">
        <v>0.93540000999999995</v>
      </c>
      <c r="H232">
        <v>35.298000340000002</v>
      </c>
      <c r="J232" s="2">
        <f>TREND(Calibration!$A$2:$A$4,Calibration!$B$2:$B$4,C232)</f>
        <v>357.93258021739189</v>
      </c>
      <c r="K232" s="2">
        <f>TREND(Calibration!$A$2:$A$4,Calibration!$C$2:$C$4,E232)</f>
        <v>481.41832440317353</v>
      </c>
      <c r="L232" s="2">
        <f>TREND(Calibration!$A$2:$A$4,Calibration!$D$2:$D$4,G232)</f>
        <v>570.57578102333957</v>
      </c>
    </row>
    <row r="233" spans="1:12" x14ac:dyDescent="0.25">
      <c r="A233">
        <v>1154131</v>
      </c>
      <c r="B233">
        <v>14.993000029999999</v>
      </c>
      <c r="C233">
        <v>0.30616999</v>
      </c>
      <c r="D233">
        <v>37.323001859999998</v>
      </c>
      <c r="E233">
        <v>0.25525001000000003</v>
      </c>
      <c r="F233">
        <v>37.472000119999997</v>
      </c>
      <c r="G233">
        <v>0.92669999999999997</v>
      </c>
      <c r="H233">
        <v>35.311000819999997</v>
      </c>
      <c r="J233" s="2">
        <f>TREND(Calibration!$A$2:$A$4,Calibration!$B$2:$B$4,C233)</f>
        <v>365.39334944220354</v>
      </c>
      <c r="K233" s="2">
        <f>TREND(Calibration!$A$2:$A$4,Calibration!$C$2:$C$4,E233)</f>
        <v>481.41832440317353</v>
      </c>
      <c r="L233" s="2">
        <f>TREND(Calibration!$A$2:$A$4,Calibration!$D$2:$D$4,G233)</f>
        <v>565.17055851797591</v>
      </c>
    </row>
    <row r="234" spans="1:12" x14ac:dyDescent="0.25">
      <c r="A234">
        <v>1159039</v>
      </c>
      <c r="B234">
        <v>14.972999570000001</v>
      </c>
      <c r="C234">
        <v>0.30476001000000003</v>
      </c>
      <c r="D234">
        <v>37.34500122</v>
      </c>
      <c r="E234">
        <v>0.25514000999999997</v>
      </c>
      <c r="F234">
        <v>37.548000340000002</v>
      </c>
      <c r="G234">
        <v>0.94179999999999997</v>
      </c>
      <c r="H234">
        <v>35.272998809999997</v>
      </c>
      <c r="J234" s="2">
        <f>TREND(Calibration!$A$2:$A$4,Calibration!$B$2:$B$4,C234)</f>
        <v>359.13168396109972</v>
      </c>
      <c r="K234" s="2">
        <f>TREND(Calibration!$A$2:$A$4,Calibration!$C$2:$C$4,E234)</f>
        <v>480.57039822053389</v>
      </c>
      <c r="L234" s="2">
        <f>TREND(Calibration!$A$2:$A$4,Calibration!$D$2:$D$4,G234)</f>
        <v>574.55202587617327</v>
      </c>
    </row>
    <row r="235" spans="1:12" x14ac:dyDescent="0.25">
      <c r="A235">
        <v>1164039</v>
      </c>
      <c r="B235">
        <v>14.98600006</v>
      </c>
      <c r="C235">
        <v>0.30637999999999999</v>
      </c>
      <c r="D235">
        <v>37.326000209999997</v>
      </c>
      <c r="E235">
        <v>0.25514000999999997</v>
      </c>
      <c r="F235">
        <v>37.513000490000003</v>
      </c>
      <c r="G235">
        <v>0.93859999999999999</v>
      </c>
      <c r="H235">
        <v>35.247001650000001</v>
      </c>
      <c r="J235" s="2">
        <f>TREND(Calibration!$A$2:$A$4,Calibration!$B$2:$B$4,C235)</f>
        <v>366.32599555611068</v>
      </c>
      <c r="K235" s="2">
        <f>TREND(Calibration!$A$2:$A$4,Calibration!$C$2:$C$4,E235)</f>
        <v>480.57039822053389</v>
      </c>
      <c r="L235" s="2">
        <f>TREND(Calibration!$A$2:$A$4,Calibration!$D$2:$D$4,G235)</f>
        <v>572.56390034331025</v>
      </c>
    </row>
    <row r="236" spans="1:12" x14ac:dyDescent="0.25">
      <c r="A236">
        <v>1169039</v>
      </c>
      <c r="B236">
        <v>14.977000240000001</v>
      </c>
      <c r="C236">
        <v>0.30730000000000002</v>
      </c>
      <c r="D236">
        <v>37.306999210000001</v>
      </c>
      <c r="E236">
        <v>0.25514000999999997</v>
      </c>
      <c r="F236">
        <v>37.520000459999999</v>
      </c>
      <c r="G236">
        <v>0.94239998000000003</v>
      </c>
      <c r="H236">
        <v>35.319999690000003</v>
      </c>
      <c r="J236" s="2">
        <f>TREND(Calibration!$A$2:$A$4,Calibration!$B$2:$B$4,C236)</f>
        <v>370.41167921305328</v>
      </c>
      <c r="K236" s="2">
        <f>TREND(Calibration!$A$2:$A$4,Calibration!$C$2:$C$4,E236)</f>
        <v>480.57039822053389</v>
      </c>
      <c r="L236" s="2">
        <f>TREND(Calibration!$A$2:$A$4,Calibration!$D$2:$D$4,G236)</f>
        <v>574.92478698780064</v>
      </c>
    </row>
    <row r="237" spans="1:12" x14ac:dyDescent="0.25">
      <c r="A237">
        <v>1174039</v>
      </c>
      <c r="B237">
        <v>14.98200035</v>
      </c>
      <c r="C237">
        <v>0.30757001</v>
      </c>
      <c r="D237">
        <v>37.347000119999997</v>
      </c>
      <c r="E237">
        <v>0.25514000999999997</v>
      </c>
      <c r="F237">
        <v>37.506999970000003</v>
      </c>
      <c r="G237">
        <v>0.94179999999999997</v>
      </c>
      <c r="H237">
        <v>35.215999600000004</v>
      </c>
      <c r="J237" s="2">
        <f>TREND(Calibration!$A$2:$A$4,Calibration!$B$2:$B$4,C237)</f>
        <v>371.61078295676089</v>
      </c>
      <c r="K237" s="2">
        <f>TREND(Calibration!$A$2:$A$4,Calibration!$C$2:$C$4,E237)</f>
        <v>480.57039822053389</v>
      </c>
      <c r="L237" s="2">
        <f>TREND(Calibration!$A$2:$A$4,Calibration!$D$2:$D$4,G237)</f>
        <v>574.55202587617327</v>
      </c>
    </row>
    <row r="238" spans="1:12" x14ac:dyDescent="0.25">
      <c r="A238">
        <v>1179132</v>
      </c>
      <c r="B238">
        <v>14.946000099999999</v>
      </c>
      <c r="C238">
        <v>0.30654000999999997</v>
      </c>
      <c r="D238">
        <v>37.325000760000002</v>
      </c>
      <c r="E238">
        <v>0.25519001000000002</v>
      </c>
      <c r="F238">
        <v>37.456001280000002</v>
      </c>
      <c r="G238">
        <v>0.93269997999999998</v>
      </c>
      <c r="H238">
        <v>35.29499817</v>
      </c>
      <c r="J238" s="2">
        <f>TREND(Calibration!$A$2:$A$4,Calibration!$B$2:$B$4,C238)</f>
        <v>367.03659364518376</v>
      </c>
      <c r="K238" s="2">
        <f>TREND(Calibration!$A$2:$A$4,Calibration!$C$2:$C$4,E238)</f>
        <v>480.95581921264284</v>
      </c>
      <c r="L238" s="2">
        <f>TREND(Calibration!$A$2:$A$4,Calibration!$D$2:$D$4,G238)</f>
        <v>568.89828146630953</v>
      </c>
    </row>
    <row r="239" spans="1:12" x14ac:dyDescent="0.25">
      <c r="A239">
        <v>1184082</v>
      </c>
      <c r="B239">
        <v>14.93299961</v>
      </c>
      <c r="C239">
        <v>0.30687001000000003</v>
      </c>
      <c r="D239">
        <v>37.338001249999998</v>
      </c>
      <c r="E239">
        <v>0.25525001000000003</v>
      </c>
      <c r="F239">
        <v>37.472000119999997</v>
      </c>
      <c r="G239">
        <v>0.9375</v>
      </c>
      <c r="H239">
        <v>35.313999180000003</v>
      </c>
      <c r="J239" s="2">
        <f>TREND(Calibration!$A$2:$A$4,Calibration!$B$2:$B$4,C239)</f>
        <v>368.50211060908737</v>
      </c>
      <c r="K239" s="2">
        <f>TREND(Calibration!$A$2:$A$4,Calibration!$C$2:$C$4,E239)</f>
        <v>481.41832440317353</v>
      </c>
      <c r="L239" s="2">
        <f>TREND(Calibration!$A$2:$A$4,Calibration!$D$2:$D$4,G239)</f>
        <v>571.88048219138864</v>
      </c>
    </row>
    <row r="240" spans="1:12" x14ac:dyDescent="0.25">
      <c r="A240">
        <v>1189039</v>
      </c>
      <c r="B240">
        <v>15.00800037</v>
      </c>
      <c r="C240">
        <v>0.30719000000000002</v>
      </c>
      <c r="D240">
        <v>37.334999080000003</v>
      </c>
      <c r="E240">
        <v>0.25481000999999998</v>
      </c>
      <c r="F240">
        <v>37.541999820000001</v>
      </c>
      <c r="G240">
        <v>0.94019997</v>
      </c>
      <c r="H240">
        <v>35.319999690000003</v>
      </c>
      <c r="J240" s="2">
        <f>TREND(Calibration!$A$2:$A$4,Calibration!$B$2:$B$4,C240)</f>
        <v>369.92317355841874</v>
      </c>
      <c r="K240" s="2">
        <f>TREND(Calibration!$A$2:$A$4,Calibration!$C$2:$C$4,E240)</f>
        <v>478.02661967261611</v>
      </c>
      <c r="L240" s="2">
        <f>TREND(Calibration!$A$2:$A$4,Calibration!$D$2:$D$4,G240)</f>
        <v>573.55794447106496</v>
      </c>
    </row>
    <row r="241" spans="1:12" x14ac:dyDescent="0.25">
      <c r="A241">
        <v>1194042</v>
      </c>
      <c r="B241">
        <v>15.00399971</v>
      </c>
      <c r="C241">
        <v>0.30654000999999997</v>
      </c>
      <c r="D241">
        <v>37.319000240000001</v>
      </c>
      <c r="E241">
        <v>0.25486999999999999</v>
      </c>
      <c r="F241">
        <v>37.54499817</v>
      </c>
      <c r="G241">
        <v>0.95160001999999999</v>
      </c>
      <c r="H241">
        <v>35.30099869</v>
      </c>
      <c r="J241" s="2">
        <f>TREND(Calibration!$A$2:$A$4,Calibration!$B$2:$B$4,C241)</f>
        <v>367.03659364518376</v>
      </c>
      <c r="K241" s="2">
        <f>TREND(Calibration!$A$2:$A$4,Calibration!$C$2:$C$4,E241)</f>
        <v>478.48904777894813</v>
      </c>
      <c r="L241" s="2">
        <f>TREND(Calibration!$A$2:$A$4,Calibration!$D$2:$D$4,G241)</f>
        <v>580.64067274635102</v>
      </c>
    </row>
    <row r="242" spans="1:12" x14ac:dyDescent="0.25">
      <c r="A242">
        <v>1199153</v>
      </c>
      <c r="B242">
        <v>14.90100002</v>
      </c>
      <c r="C242">
        <v>0.30978999000000002</v>
      </c>
      <c r="D242">
        <v>37.356998439999998</v>
      </c>
      <c r="E242">
        <v>0.25481000999999998</v>
      </c>
      <c r="F242">
        <v>37.474998470000003</v>
      </c>
      <c r="G242">
        <v>0.92940003000000004</v>
      </c>
      <c r="H242">
        <v>35.289001460000001</v>
      </c>
      <c r="J242" s="2">
        <f>TREND(Calibration!$A$2:$A$4,Calibration!$B$2:$B$4,C242)</f>
        <v>381.46962644017299</v>
      </c>
      <c r="K242" s="2">
        <f>TREND(Calibration!$A$2:$A$4,Calibration!$C$2:$C$4,E242)</f>
        <v>478.02661967261611</v>
      </c>
      <c r="L242" s="2">
        <f>TREND(Calibration!$A$2:$A$4,Calibration!$D$2:$D$4,G242)</f>
        <v>566.84805807500595</v>
      </c>
    </row>
    <row r="243" spans="1:12" x14ac:dyDescent="0.25">
      <c r="A243">
        <v>1204039</v>
      </c>
      <c r="B243">
        <v>14.93000031</v>
      </c>
      <c r="C243">
        <v>0.31167999000000002</v>
      </c>
      <c r="D243">
        <v>37.32799911</v>
      </c>
      <c r="E243">
        <v>0.25486999999999999</v>
      </c>
      <c r="F243">
        <v>37.474998470000003</v>
      </c>
      <c r="G243">
        <v>0.92779999999999996</v>
      </c>
      <c r="H243">
        <v>35.254001619999997</v>
      </c>
      <c r="J243" s="2">
        <f>TREND(Calibration!$A$2:$A$4,Calibration!$B$2:$B$4,C243)</f>
        <v>389.86304177889178</v>
      </c>
      <c r="K243" s="2">
        <f>TREND(Calibration!$A$2:$A$4,Calibration!$C$2:$C$4,E243)</f>
        <v>478.48904777894813</v>
      </c>
      <c r="L243" s="2">
        <f>TREND(Calibration!$A$2:$A$4,Calibration!$D$2:$D$4,G243)</f>
        <v>565.85397666989752</v>
      </c>
    </row>
    <row r="244" spans="1:12" x14ac:dyDescent="0.25">
      <c r="A244">
        <v>1209140</v>
      </c>
      <c r="B244">
        <v>14.925999640000001</v>
      </c>
      <c r="C244">
        <v>0.31568000000000002</v>
      </c>
      <c r="D244">
        <v>37.334999080000003</v>
      </c>
      <c r="E244">
        <v>0.25475999999999999</v>
      </c>
      <c r="F244">
        <v>37.509998320000001</v>
      </c>
      <c r="G244">
        <v>0.92779999999999996</v>
      </c>
      <c r="H244">
        <v>35.250999450000002</v>
      </c>
      <c r="J244" s="2">
        <f>TREND(Calibration!$A$2:$A$4,Calibration!$B$2:$B$4,C244)</f>
        <v>407.62692817520292</v>
      </c>
      <c r="K244" s="2">
        <f>TREND(Calibration!$A$2:$A$4,Calibration!$C$2:$C$4,E244)</f>
        <v>477.64112159630895</v>
      </c>
      <c r="L244" s="2">
        <f>TREND(Calibration!$A$2:$A$4,Calibration!$D$2:$D$4,G244)</f>
        <v>565.85397666989752</v>
      </c>
    </row>
    <row r="245" spans="1:12" x14ac:dyDescent="0.25">
      <c r="A245">
        <v>1214039</v>
      </c>
      <c r="B245">
        <v>14.916999819999999</v>
      </c>
      <c r="C245">
        <v>0.31016999000000001</v>
      </c>
      <c r="D245">
        <v>37.351001740000001</v>
      </c>
      <c r="E245">
        <v>0.25481000999999998</v>
      </c>
      <c r="F245">
        <v>37.462001800000003</v>
      </c>
      <c r="G245">
        <v>0.93370003000000001</v>
      </c>
      <c r="H245">
        <v>35.278999329999998</v>
      </c>
      <c r="J245" s="2">
        <f>TREND(Calibration!$A$2:$A$4,Calibration!$B$2:$B$4,C245)</f>
        <v>383.15719142890998</v>
      </c>
      <c r="K245" s="2">
        <f>TREND(Calibration!$A$2:$A$4,Calibration!$C$2:$C$4,E245)</f>
        <v>478.02661967261611</v>
      </c>
      <c r="L245" s="2">
        <f>TREND(Calibration!$A$2:$A$4,Calibration!$D$2:$D$4,G245)</f>
        <v>569.5196017597907</v>
      </c>
    </row>
    <row r="246" spans="1:12" x14ac:dyDescent="0.25">
      <c r="A246">
        <v>1219039</v>
      </c>
      <c r="B246">
        <v>14.88799953</v>
      </c>
      <c r="C246">
        <v>0.30037998999999999</v>
      </c>
      <c r="D246">
        <v>37.32799911</v>
      </c>
      <c r="E246">
        <v>0.25492000999999997</v>
      </c>
      <c r="F246">
        <v>37.462001800000003</v>
      </c>
      <c r="G246">
        <v>0.92619996999999998</v>
      </c>
      <c r="H246">
        <v>35.237998959999999</v>
      </c>
      <c r="J246" s="2">
        <f>TREND(Calibration!$A$2:$A$4,Calibration!$B$2:$B$4,C246)</f>
        <v>339.68018816644621</v>
      </c>
      <c r="K246" s="2">
        <f>TREND(Calibration!$A$2:$A$4,Calibration!$C$2:$C$4,E246)</f>
        <v>478.87454585525529</v>
      </c>
      <c r="L246" s="2">
        <f>TREND(Calibration!$A$2:$A$4,Calibration!$D$2:$D$4,G246)</f>
        <v>564.85989526478909</v>
      </c>
    </row>
    <row r="247" spans="1:12" x14ac:dyDescent="0.25">
      <c r="A247">
        <v>1224039</v>
      </c>
      <c r="B247">
        <v>14.925999640000001</v>
      </c>
      <c r="C247">
        <v>0.30513999000000003</v>
      </c>
      <c r="D247">
        <v>37.340999600000004</v>
      </c>
      <c r="E247">
        <v>0.25519001000000002</v>
      </c>
      <c r="F247">
        <v>37.480998990000003</v>
      </c>
      <c r="G247">
        <v>0.93210000000000004</v>
      </c>
      <c r="H247">
        <v>35.241001130000001</v>
      </c>
      <c r="J247" s="2">
        <f>TREND(Calibration!$A$2:$A$4,Calibration!$B$2:$B$4,C247)</f>
        <v>360.81916013062687</v>
      </c>
      <c r="K247" s="2">
        <f>TREND(Calibration!$A$2:$A$4,Calibration!$C$2:$C$4,E247)</f>
        <v>480.95581921264284</v>
      </c>
      <c r="L247" s="2">
        <f>TREND(Calibration!$A$2:$A$4,Calibration!$D$2:$D$4,G247)</f>
        <v>568.52552035468227</v>
      </c>
    </row>
    <row r="248" spans="1:12" x14ac:dyDescent="0.25">
      <c r="A248">
        <v>1229039</v>
      </c>
      <c r="B248">
        <v>14.92300034</v>
      </c>
      <c r="C248">
        <v>0.30572999000000001</v>
      </c>
      <c r="D248">
        <v>37.32799911</v>
      </c>
      <c r="E248">
        <v>0.25525001000000003</v>
      </c>
      <c r="F248">
        <v>37.469001769999998</v>
      </c>
      <c r="G248">
        <v>0.93099999</v>
      </c>
      <c r="H248">
        <v>35.256999970000003</v>
      </c>
      <c r="J248" s="2">
        <f>TREND(Calibration!$A$2:$A$4,Calibration!$B$2:$B$4,C248)</f>
        <v>363.43932682366585</v>
      </c>
      <c r="K248" s="2">
        <f>TREND(Calibration!$A$2:$A$4,Calibration!$C$2:$C$4,E248)</f>
        <v>481.41832440317353</v>
      </c>
      <c r="L248" s="2">
        <f>TREND(Calibration!$A$2:$A$4,Calibration!$D$2:$D$4,G248)</f>
        <v>567.84209598986831</v>
      </c>
    </row>
    <row r="249" spans="1:12" x14ac:dyDescent="0.25">
      <c r="A249">
        <v>1234039</v>
      </c>
      <c r="B249">
        <v>14.93900013</v>
      </c>
      <c r="C249">
        <v>0.30184000999999999</v>
      </c>
      <c r="D249">
        <v>37.325000760000002</v>
      </c>
      <c r="E249">
        <v>0.25519001000000002</v>
      </c>
      <c r="F249">
        <v>37.462001800000003</v>
      </c>
      <c r="G249">
        <v>0.92510002999999996</v>
      </c>
      <c r="H249">
        <v>35.270000459999999</v>
      </c>
      <c r="J249" s="2">
        <f>TREND(Calibration!$A$2:$A$4,Calibration!$B$2:$B$4,C249)</f>
        <v>346.1640793108038</v>
      </c>
      <c r="K249" s="2">
        <f>TREND(Calibration!$A$2:$A$4,Calibration!$C$2:$C$4,E249)</f>
        <v>480.95581921264284</v>
      </c>
      <c r="L249" s="2">
        <f>TREND(Calibration!$A$2:$A$4,Calibration!$D$2:$D$4,G249)</f>
        <v>564.1765143902212</v>
      </c>
    </row>
    <row r="250" spans="1:12" x14ac:dyDescent="0.25">
      <c r="A250">
        <v>1239039</v>
      </c>
      <c r="B250">
        <v>14.946000099999999</v>
      </c>
      <c r="C250">
        <v>0.30373000999999999</v>
      </c>
      <c r="D250">
        <v>37.319000240000001</v>
      </c>
      <c r="E250">
        <v>0.25514000999999997</v>
      </c>
      <c r="F250">
        <v>37.456001280000002</v>
      </c>
      <c r="G250">
        <v>0.92669999999999997</v>
      </c>
      <c r="H250">
        <v>35.256999970000003</v>
      </c>
      <c r="J250" s="2">
        <f>TREND(Calibration!$A$2:$A$4,Calibration!$B$2:$B$4,C250)</f>
        <v>354.5574946495226</v>
      </c>
      <c r="K250" s="2">
        <f>TREND(Calibration!$A$2:$A$4,Calibration!$C$2:$C$4,E250)</f>
        <v>480.57039822053389</v>
      </c>
      <c r="L250" s="2">
        <f>TREND(Calibration!$A$2:$A$4,Calibration!$D$2:$D$4,G250)</f>
        <v>565.17055851797591</v>
      </c>
    </row>
    <row r="251" spans="1:12" x14ac:dyDescent="0.25">
      <c r="A251">
        <v>1244039</v>
      </c>
      <c r="B251">
        <v>14.96899986</v>
      </c>
      <c r="C251">
        <v>0.30379</v>
      </c>
      <c r="D251">
        <v>37.319000240000001</v>
      </c>
      <c r="E251">
        <v>0.25519001000000002</v>
      </c>
      <c r="F251">
        <v>37.474998470000003</v>
      </c>
      <c r="G251">
        <v>0.92559999000000004</v>
      </c>
      <c r="H251">
        <v>35.270000459999999</v>
      </c>
      <c r="J251" s="2">
        <f>TREND(Calibration!$A$2:$A$4,Calibration!$B$2:$B$4,C251)</f>
        <v>354.82390786971837</v>
      </c>
      <c r="K251" s="2">
        <f>TREND(Calibration!$A$2:$A$4,Calibration!$C$2:$C$4,E251)</f>
        <v>480.95581921264284</v>
      </c>
      <c r="L251" s="2">
        <f>TREND(Calibration!$A$2:$A$4,Calibration!$D$2:$D$4,G251)</f>
        <v>564.48713415316195</v>
      </c>
    </row>
    <row r="252" spans="1:12" x14ac:dyDescent="0.25">
      <c r="A252">
        <v>1249039</v>
      </c>
      <c r="B252">
        <v>14.958999629999999</v>
      </c>
      <c r="C252">
        <v>0.30373000999999999</v>
      </c>
      <c r="D252">
        <v>37.316001890000003</v>
      </c>
      <c r="E252">
        <v>0.25514000999999997</v>
      </c>
      <c r="F252">
        <v>37.462001800000003</v>
      </c>
      <c r="G252">
        <v>0.93210000000000004</v>
      </c>
      <c r="H252">
        <v>35.219001769999998</v>
      </c>
      <c r="J252" s="2">
        <f>TREND(Calibration!$A$2:$A$4,Calibration!$B$2:$B$4,C252)</f>
        <v>354.5574946495226</v>
      </c>
      <c r="K252" s="2">
        <f>TREND(Calibration!$A$2:$A$4,Calibration!$C$2:$C$4,E252)</f>
        <v>480.57039822053389</v>
      </c>
      <c r="L252" s="2">
        <f>TREND(Calibration!$A$2:$A$4,Calibration!$D$2:$D$4,G252)</f>
        <v>568.52552035468227</v>
      </c>
    </row>
    <row r="253" spans="1:12" x14ac:dyDescent="0.25">
      <c r="A253">
        <v>1254042</v>
      </c>
      <c r="B253">
        <v>14.913999560000001</v>
      </c>
      <c r="C253">
        <v>0.30454001000000003</v>
      </c>
      <c r="D253">
        <v>37.303001399999999</v>
      </c>
      <c r="E253">
        <v>0.25525001000000003</v>
      </c>
      <c r="F253">
        <v>37.509998320000001</v>
      </c>
      <c r="G253">
        <v>0.93640000000000001</v>
      </c>
      <c r="H253">
        <v>35.222000119999997</v>
      </c>
      <c r="J253" s="2">
        <f>TREND(Calibration!$A$2:$A$4,Calibration!$B$2:$B$4,C253)</f>
        <v>358.15467265183088</v>
      </c>
      <c r="K253" s="2">
        <f>TREND(Calibration!$A$2:$A$4,Calibration!$C$2:$C$4,E253)</f>
        <v>481.41832440317353</v>
      </c>
      <c r="L253" s="2">
        <f>TREND(Calibration!$A$2:$A$4,Calibration!$D$2:$D$4,G253)</f>
        <v>571.19706403946702</v>
      </c>
    </row>
    <row r="254" spans="1:12" x14ac:dyDescent="0.25">
      <c r="A254">
        <v>1259039</v>
      </c>
      <c r="B254">
        <v>14.897000309999999</v>
      </c>
      <c r="C254">
        <v>0.30399999</v>
      </c>
      <c r="D254">
        <v>37.308998109999997</v>
      </c>
      <c r="E254">
        <v>0.25519001000000002</v>
      </c>
      <c r="F254">
        <v>37.469001769999998</v>
      </c>
      <c r="G254">
        <v>0.93159997000000005</v>
      </c>
      <c r="H254">
        <v>35.254001619999997</v>
      </c>
      <c r="J254" s="2">
        <f>TREND(Calibration!$A$2:$A$4,Calibration!$B$2:$B$4,C254)</f>
        <v>355.75646516441543</v>
      </c>
      <c r="K254" s="2">
        <f>TREND(Calibration!$A$2:$A$4,Calibration!$C$2:$C$4,E254)</f>
        <v>480.95581921264284</v>
      </c>
      <c r="L254" s="2">
        <f>TREND(Calibration!$A$2:$A$4,Calibration!$D$2:$D$4,G254)</f>
        <v>568.21485710149557</v>
      </c>
    </row>
    <row r="255" spans="1:12" x14ac:dyDescent="0.25">
      <c r="A255">
        <v>1264039</v>
      </c>
      <c r="B255">
        <v>14.916999819999999</v>
      </c>
      <c r="C255">
        <v>0.30443998999999999</v>
      </c>
      <c r="D255">
        <v>37.292999270000003</v>
      </c>
      <c r="E255">
        <v>0.25514000999999997</v>
      </c>
      <c r="F255">
        <v>37.474998470000003</v>
      </c>
      <c r="G255">
        <v>0.92940003000000004</v>
      </c>
      <c r="H255">
        <v>35.206001280000002</v>
      </c>
      <c r="J255" s="2">
        <f>TREND(Calibration!$A$2:$A$4,Calibration!$B$2:$B$4,C255)</f>
        <v>357.71048778295312</v>
      </c>
      <c r="K255" s="2">
        <f>TREND(Calibration!$A$2:$A$4,Calibration!$C$2:$C$4,E255)</f>
        <v>480.57039822053389</v>
      </c>
      <c r="L255" s="2">
        <f>TREND(Calibration!$A$2:$A$4,Calibration!$D$2:$D$4,G255)</f>
        <v>566.84805807500595</v>
      </c>
    </row>
    <row r="256" spans="1:12" x14ac:dyDescent="0.25">
      <c r="A256">
        <v>1269045</v>
      </c>
      <c r="B256">
        <v>14.958999629999999</v>
      </c>
      <c r="C256">
        <v>0.30476001000000003</v>
      </c>
      <c r="D256">
        <v>37.277999880000003</v>
      </c>
      <c r="E256">
        <v>0.25525001000000003</v>
      </c>
      <c r="F256">
        <v>37.534999849999998</v>
      </c>
      <c r="G256">
        <v>0.93699997999999995</v>
      </c>
      <c r="H256">
        <v>35.319999690000003</v>
      </c>
      <c r="J256" s="2">
        <f>TREND(Calibration!$A$2:$A$4,Calibration!$B$2:$B$4,C256)</f>
        <v>359.13168396109972</v>
      </c>
      <c r="K256" s="2">
        <f>TREND(Calibration!$A$2:$A$4,Calibration!$C$2:$C$4,E256)</f>
        <v>481.41832440317353</v>
      </c>
      <c r="L256" s="2">
        <f>TREND(Calibration!$A$2:$A$4,Calibration!$D$2:$D$4,G256)</f>
        <v>571.56982515109416</v>
      </c>
    </row>
    <row r="257" spans="1:12" x14ac:dyDescent="0.25">
      <c r="A257">
        <v>1274147</v>
      </c>
      <c r="B257">
        <v>14.946000099999999</v>
      </c>
      <c r="C257">
        <v>0.30443998999999999</v>
      </c>
      <c r="D257">
        <v>37.268001560000002</v>
      </c>
      <c r="E257">
        <v>0.25551998999999997</v>
      </c>
      <c r="F257">
        <v>37.491001130000001</v>
      </c>
      <c r="G257">
        <v>0.93540000999999995</v>
      </c>
      <c r="H257">
        <v>35.326999659999998</v>
      </c>
      <c r="J257" s="2">
        <f>TREND(Calibration!$A$2:$A$4,Calibration!$B$2:$B$4,C257)</f>
        <v>357.71048778295312</v>
      </c>
      <c r="K257" s="2">
        <f>TREND(Calibration!$A$2:$A$4,Calibration!$C$2:$C$4,E257)</f>
        <v>483.49944359216352</v>
      </c>
      <c r="L257" s="2">
        <f>TREND(Calibration!$A$2:$A$4,Calibration!$D$2:$D$4,G257)</f>
        <v>570.57578102333957</v>
      </c>
    </row>
    <row r="258" spans="1:12" x14ac:dyDescent="0.25">
      <c r="A258">
        <v>1279039</v>
      </c>
      <c r="B258">
        <v>14.946000099999999</v>
      </c>
      <c r="C258">
        <v>0.30541000000000001</v>
      </c>
      <c r="D258">
        <v>37.318000789999999</v>
      </c>
      <c r="E258">
        <v>0.25514000999999997</v>
      </c>
      <c r="F258">
        <v>37.52099991</v>
      </c>
      <c r="G258">
        <v>0.93589997000000003</v>
      </c>
      <c r="H258">
        <v>35.261001589999999</v>
      </c>
      <c r="J258" s="2">
        <f>TREND(Calibration!$A$2:$A$4,Calibration!$B$2:$B$4,C258)</f>
        <v>362.01826387433448</v>
      </c>
      <c r="K258" s="2">
        <f>TREND(Calibration!$A$2:$A$4,Calibration!$C$2:$C$4,E258)</f>
        <v>480.57039822053389</v>
      </c>
      <c r="L258" s="2">
        <f>TREND(Calibration!$A$2:$A$4,Calibration!$D$2:$D$4,G258)</f>
        <v>570.88640078628021</v>
      </c>
    </row>
    <row r="259" spans="1:12" x14ac:dyDescent="0.25">
      <c r="A259">
        <v>1284039</v>
      </c>
      <c r="B259">
        <v>14.946000099999999</v>
      </c>
      <c r="C259">
        <v>0.30502998999999997</v>
      </c>
      <c r="D259">
        <v>37.305000309999997</v>
      </c>
      <c r="E259">
        <v>0.25519001000000002</v>
      </c>
      <c r="F259">
        <v>37.501998899999997</v>
      </c>
      <c r="G259">
        <v>0.93320000000000003</v>
      </c>
      <c r="H259">
        <v>35.242000580000003</v>
      </c>
      <c r="J259" s="2">
        <f>TREND(Calibration!$A$2:$A$4,Calibration!$B$2:$B$4,C259)</f>
        <v>360.33065447599211</v>
      </c>
      <c r="K259" s="2">
        <f>TREND(Calibration!$A$2:$A$4,Calibration!$C$2:$C$4,E259)</f>
        <v>480.95581921264284</v>
      </c>
      <c r="L259" s="2">
        <f>TREND(Calibration!$A$2:$A$4,Calibration!$D$2:$D$4,G259)</f>
        <v>569.20893850660389</v>
      </c>
    </row>
    <row r="260" spans="1:12" x14ac:dyDescent="0.25">
      <c r="A260">
        <v>1289039</v>
      </c>
      <c r="B260">
        <v>14.925999640000001</v>
      </c>
      <c r="C260">
        <v>0.30535001000000001</v>
      </c>
      <c r="D260">
        <v>37.301998140000002</v>
      </c>
      <c r="E260">
        <v>0.25514000999999997</v>
      </c>
      <c r="F260">
        <v>37.495998380000003</v>
      </c>
      <c r="G260">
        <v>0.93859999999999999</v>
      </c>
      <c r="H260">
        <v>35.251998899999997</v>
      </c>
      <c r="J260" s="2">
        <f>TREND(Calibration!$A$2:$A$4,Calibration!$B$2:$B$4,C260)</f>
        <v>361.75185065413871</v>
      </c>
      <c r="K260" s="2">
        <f>TREND(Calibration!$A$2:$A$4,Calibration!$C$2:$C$4,E260)</f>
        <v>480.57039822053389</v>
      </c>
      <c r="L260" s="2">
        <f>TREND(Calibration!$A$2:$A$4,Calibration!$D$2:$D$4,G260)</f>
        <v>572.56390034331025</v>
      </c>
    </row>
    <row r="261" spans="1:12" x14ac:dyDescent="0.25">
      <c r="A261">
        <v>1294123</v>
      </c>
      <c r="B261">
        <v>14.90400028</v>
      </c>
      <c r="C261">
        <v>0.30654000999999997</v>
      </c>
      <c r="D261">
        <v>37.268001560000002</v>
      </c>
      <c r="E261">
        <v>0.25519001000000002</v>
      </c>
      <c r="F261">
        <v>37.48500061</v>
      </c>
      <c r="G261">
        <v>0.94129996999999999</v>
      </c>
      <c r="H261">
        <v>35.298000340000002</v>
      </c>
      <c r="J261" s="2">
        <f>TREND(Calibration!$A$2:$A$4,Calibration!$B$2:$B$4,C261)</f>
        <v>367.03659364518376</v>
      </c>
      <c r="K261" s="2">
        <f>TREND(Calibration!$A$2:$A$4,Calibration!$C$2:$C$4,E261)</f>
        <v>480.95581921264284</v>
      </c>
      <c r="L261" s="2">
        <f>TREND(Calibration!$A$2:$A$4,Calibration!$D$2:$D$4,G261)</f>
        <v>574.24136262298657</v>
      </c>
    </row>
    <row r="262" spans="1:12" x14ac:dyDescent="0.25">
      <c r="A262">
        <v>1299040</v>
      </c>
      <c r="B262">
        <v>14.942999840000001</v>
      </c>
      <c r="C262">
        <v>0.30626999999999999</v>
      </c>
      <c r="D262">
        <v>37.277999880000003</v>
      </c>
      <c r="E262">
        <v>0.25551998999999997</v>
      </c>
      <c r="F262">
        <v>37.522998809999997</v>
      </c>
      <c r="G262">
        <v>0.94450003000000005</v>
      </c>
      <c r="H262">
        <v>35.307998660000003</v>
      </c>
      <c r="J262" s="2">
        <f>TREND(Calibration!$A$2:$A$4,Calibration!$B$2:$B$4,C262)</f>
        <v>365.83748990147615</v>
      </c>
      <c r="K262" s="2">
        <f>TREND(Calibration!$A$2:$A$4,Calibration!$C$2:$C$4,E262)</f>
        <v>483.49944359216352</v>
      </c>
      <c r="L262" s="2">
        <f>TREND(Calibration!$A$2:$A$4,Calibration!$D$2:$D$4,G262)</f>
        <v>576.22952543320343</v>
      </c>
    </row>
    <row r="263" spans="1:12" x14ac:dyDescent="0.25">
      <c r="A263">
        <v>1304039</v>
      </c>
      <c r="B263">
        <v>14.95600033</v>
      </c>
      <c r="C263">
        <v>0.30730000000000002</v>
      </c>
      <c r="D263">
        <v>37.29700089</v>
      </c>
      <c r="E263">
        <v>0.25556999000000002</v>
      </c>
      <c r="F263">
        <v>37.539001460000001</v>
      </c>
      <c r="G263">
        <v>0.94620000999999998</v>
      </c>
      <c r="H263">
        <v>35.307998660000003</v>
      </c>
      <c r="J263" s="2">
        <f>TREND(Calibration!$A$2:$A$4,Calibration!$B$2:$B$4,C263)</f>
        <v>370.41167921305328</v>
      </c>
      <c r="K263" s="2">
        <f>TREND(Calibration!$A$2:$A$4,Calibration!$C$2:$C$4,E263)</f>
        <v>483.88486458427246</v>
      </c>
      <c r="L263" s="2">
        <f>TREND(Calibration!$A$2:$A$4,Calibration!$D$2:$D$4,G263)</f>
        <v>577.2857046967523</v>
      </c>
    </row>
    <row r="264" spans="1:12" x14ac:dyDescent="0.25">
      <c r="A264">
        <v>1309042</v>
      </c>
      <c r="B264">
        <v>14.95600033</v>
      </c>
      <c r="C264">
        <v>0.30735001000000001</v>
      </c>
      <c r="D264">
        <v>37.299999239999998</v>
      </c>
      <c r="E264">
        <v>0.25589001</v>
      </c>
      <c r="F264">
        <v>37.520000459999999</v>
      </c>
      <c r="G264">
        <v>0.94669998</v>
      </c>
      <c r="H264">
        <v>35.29499817</v>
      </c>
      <c r="J264" s="2">
        <f>TREND(Calibration!$A$2:$A$4,Calibration!$B$2:$B$4,C264)</f>
        <v>370.63377164749204</v>
      </c>
      <c r="K264" s="2">
        <f>TREND(Calibration!$A$2:$A$4,Calibration!$C$2:$C$4,E264)</f>
        <v>486.35171310216515</v>
      </c>
      <c r="L264" s="2">
        <f>TREND(Calibration!$A$2:$A$4,Calibration!$D$2:$D$4,G264)</f>
        <v>577.59633067258528</v>
      </c>
    </row>
    <row r="265" spans="1:12" x14ac:dyDescent="0.25">
      <c r="A265">
        <v>1314039</v>
      </c>
      <c r="B265">
        <v>14.93599987</v>
      </c>
      <c r="C265">
        <v>0.30752000000000002</v>
      </c>
      <c r="D265">
        <v>37.312000269999999</v>
      </c>
      <c r="E265">
        <v>0.25579000000000002</v>
      </c>
      <c r="F265">
        <v>37.491001130000001</v>
      </c>
      <c r="G265">
        <v>0.93430000999999996</v>
      </c>
      <c r="H265">
        <v>35.243999479999999</v>
      </c>
      <c r="J265" s="2">
        <f>TREND(Calibration!$A$2:$A$4,Calibration!$B$2:$B$4,C265)</f>
        <v>371.38869052232212</v>
      </c>
      <c r="K265" s="2">
        <f>TREND(Calibration!$A$2:$A$4,Calibration!$C$2:$C$4,E265)</f>
        <v>485.5807940337495</v>
      </c>
      <c r="L265" s="2">
        <f>TREND(Calibration!$A$2:$A$4,Calibration!$D$2:$D$4,G265)</f>
        <v>569.89236287141784</v>
      </c>
    </row>
    <row r="266" spans="1:12" x14ac:dyDescent="0.25">
      <c r="A266">
        <v>1319039</v>
      </c>
      <c r="B266">
        <v>14.90100002</v>
      </c>
      <c r="C266">
        <v>0.30730000000000002</v>
      </c>
      <c r="D266">
        <v>37.316001890000003</v>
      </c>
      <c r="E266">
        <v>0.25659999</v>
      </c>
      <c r="F266">
        <v>37.472000119999997</v>
      </c>
      <c r="G266">
        <v>0.9375</v>
      </c>
      <c r="H266">
        <v>35.219001769999998</v>
      </c>
      <c r="J266" s="2">
        <f>TREND(Calibration!$A$2:$A$4,Calibration!$B$2:$B$4,C266)</f>
        <v>370.41167921305328</v>
      </c>
      <c r="K266" s="2">
        <f>TREND(Calibration!$A$2:$A$4,Calibration!$C$2:$C$4,E266)</f>
        <v>491.82453702171256</v>
      </c>
      <c r="L266" s="2">
        <f>TREND(Calibration!$A$2:$A$4,Calibration!$D$2:$D$4,G266)</f>
        <v>571.88048219138864</v>
      </c>
    </row>
    <row r="267" spans="1:12" x14ac:dyDescent="0.25">
      <c r="A267">
        <v>1324039</v>
      </c>
      <c r="B267">
        <v>14.88399982</v>
      </c>
      <c r="C267">
        <v>0.31080999999999998</v>
      </c>
      <c r="D267">
        <v>37.319000240000001</v>
      </c>
      <c r="E267">
        <v>0.25686999999999999</v>
      </c>
      <c r="F267">
        <v>37.480998990000003</v>
      </c>
      <c r="G267">
        <v>0.9375</v>
      </c>
      <c r="H267">
        <v>35.222000119999997</v>
      </c>
      <c r="J267" s="2">
        <f>TREND(Calibration!$A$2:$A$4,Calibration!$B$2:$B$4,C267)</f>
        <v>385.99945055638796</v>
      </c>
      <c r="K267" s="2">
        <f>TREND(Calibration!$A$2:$A$4,Calibration!$C$2:$C$4,E267)</f>
        <v>493.90588746329809</v>
      </c>
      <c r="L267" s="2">
        <f>TREND(Calibration!$A$2:$A$4,Calibration!$D$2:$D$4,G267)</f>
        <v>571.88048219138864</v>
      </c>
    </row>
    <row r="268" spans="1:12" x14ac:dyDescent="0.25">
      <c r="A268">
        <v>1329133</v>
      </c>
      <c r="B268">
        <v>14.92300034</v>
      </c>
      <c r="C268">
        <v>0.30325001000000001</v>
      </c>
      <c r="D268">
        <v>37.273998259999999</v>
      </c>
      <c r="E268">
        <v>0.25681000999999998</v>
      </c>
      <c r="F268">
        <v>37.478000639999998</v>
      </c>
      <c r="G268">
        <v>0.94179999999999997</v>
      </c>
      <c r="H268">
        <v>35.298000340000002</v>
      </c>
      <c r="J268" s="2">
        <f>TREND(Calibration!$A$2:$A$4,Calibration!$B$2:$B$4,C268)</f>
        <v>352.42583361111792</v>
      </c>
      <c r="K268" s="2">
        <f>TREND(Calibration!$A$2:$A$4,Calibration!$C$2:$C$4,E268)</f>
        <v>493.44345935696606</v>
      </c>
      <c r="L268" s="2">
        <f>TREND(Calibration!$A$2:$A$4,Calibration!$D$2:$D$4,G268)</f>
        <v>574.55202587617327</v>
      </c>
    </row>
    <row r="269" spans="1:12" x14ac:dyDescent="0.25">
      <c r="A269">
        <v>1334046</v>
      </c>
      <c r="B269">
        <v>14.90999985</v>
      </c>
      <c r="C269">
        <v>0.30665000999999997</v>
      </c>
      <c r="D269">
        <v>37.245998380000003</v>
      </c>
      <c r="E269">
        <v>0.25653999999999999</v>
      </c>
      <c r="F269">
        <v>37.534999849999998</v>
      </c>
      <c r="G269">
        <v>0.94510000999999999</v>
      </c>
      <c r="H269">
        <v>35.2820015</v>
      </c>
      <c r="J269" s="2">
        <f>TREND(Calibration!$A$2:$A$4,Calibration!$B$2:$B$4,C269)</f>
        <v>367.52509929981829</v>
      </c>
      <c r="K269" s="2">
        <f>TREND(Calibration!$A$2:$A$4,Calibration!$C$2:$C$4,E269)</f>
        <v>491.36210891538053</v>
      </c>
      <c r="L269" s="2">
        <f>TREND(Calibration!$A$2:$A$4,Calibration!$D$2:$D$4,G269)</f>
        <v>576.60228654483058</v>
      </c>
    </row>
    <row r="270" spans="1:12" x14ac:dyDescent="0.25">
      <c r="A270">
        <v>1339045</v>
      </c>
      <c r="B270">
        <v>14.90999985</v>
      </c>
      <c r="C270">
        <v>0.30292001000000002</v>
      </c>
      <c r="D270">
        <v>37.280998230000002</v>
      </c>
      <c r="E270">
        <v>0.25611001</v>
      </c>
      <c r="F270">
        <v>37.515998840000002</v>
      </c>
      <c r="G270">
        <v>0.95209997999999996</v>
      </c>
      <c r="H270">
        <v>35.219001769999998</v>
      </c>
      <c r="J270" s="2">
        <f>TREND(Calibration!$A$2:$A$4,Calibration!$B$2:$B$4,C270)</f>
        <v>350.96031664721477</v>
      </c>
      <c r="K270" s="2">
        <f>TREND(Calibration!$A$2:$A$4,Calibration!$C$2:$C$4,E270)</f>
        <v>488.04756546744375</v>
      </c>
      <c r="L270" s="2">
        <f>TREND(Calibration!$A$2:$A$4,Calibration!$D$2:$D$4,G270)</f>
        <v>580.95129250929165</v>
      </c>
    </row>
    <row r="271" spans="1:12" x14ac:dyDescent="0.25">
      <c r="A271">
        <v>1344039</v>
      </c>
      <c r="B271">
        <v>14.920000079999999</v>
      </c>
      <c r="C271">
        <v>0.30406000999999999</v>
      </c>
      <c r="D271">
        <v>37.251998899999997</v>
      </c>
      <c r="E271">
        <v>0.25584000000000001</v>
      </c>
      <c r="F271">
        <v>37.45299911</v>
      </c>
      <c r="G271">
        <v>0.9375</v>
      </c>
      <c r="H271">
        <v>35.270000459999999</v>
      </c>
      <c r="J271" s="2">
        <f>TREND(Calibration!$A$2:$A$4,Calibration!$B$2:$B$4,C271)</f>
        <v>356.02301161342598</v>
      </c>
      <c r="K271" s="2">
        <f>TREND(Calibration!$A$2:$A$4,Calibration!$C$2:$C$4,E271)</f>
        <v>485.96621502585822</v>
      </c>
      <c r="L271" s="2">
        <f>TREND(Calibration!$A$2:$A$4,Calibration!$D$2:$D$4,G271)</f>
        <v>571.88048219138864</v>
      </c>
    </row>
    <row r="272" spans="1:12" x14ac:dyDescent="0.25">
      <c r="A272">
        <v>1349039</v>
      </c>
      <c r="B272">
        <v>14.90999985</v>
      </c>
      <c r="C272">
        <v>0.30502998999999997</v>
      </c>
      <c r="D272">
        <v>37.27099991</v>
      </c>
      <c r="E272">
        <v>0.25551998999999997</v>
      </c>
      <c r="F272">
        <v>37.465999600000004</v>
      </c>
      <c r="G272">
        <v>0.93699997999999995</v>
      </c>
      <c r="H272">
        <v>35.307998660000003</v>
      </c>
      <c r="J272" s="2">
        <f>TREND(Calibration!$A$2:$A$4,Calibration!$B$2:$B$4,C272)</f>
        <v>360.33065447599211</v>
      </c>
      <c r="K272" s="2">
        <f>TREND(Calibration!$A$2:$A$4,Calibration!$C$2:$C$4,E272)</f>
        <v>483.49944359216352</v>
      </c>
      <c r="L272" s="2">
        <f>TREND(Calibration!$A$2:$A$4,Calibration!$D$2:$D$4,G272)</f>
        <v>571.56982515109416</v>
      </c>
    </row>
    <row r="273" spans="1:12" x14ac:dyDescent="0.25">
      <c r="A273">
        <v>1354101</v>
      </c>
      <c r="B273">
        <v>14.96199989</v>
      </c>
      <c r="C273">
        <v>0.30687001000000003</v>
      </c>
      <c r="D273">
        <v>37.233001710000003</v>
      </c>
      <c r="E273">
        <v>0.25514000999999997</v>
      </c>
      <c r="F273">
        <v>37.504001619999997</v>
      </c>
      <c r="G273">
        <v>0.94620000999999998</v>
      </c>
      <c r="H273">
        <v>35.348999020000001</v>
      </c>
      <c r="J273" s="2">
        <f>TREND(Calibration!$A$2:$A$4,Calibration!$B$2:$B$4,C273)</f>
        <v>368.50211060908737</v>
      </c>
      <c r="K273" s="2">
        <f>TREND(Calibration!$A$2:$A$4,Calibration!$C$2:$C$4,E273)</f>
        <v>480.57039822053389</v>
      </c>
      <c r="L273" s="2">
        <f>TREND(Calibration!$A$2:$A$4,Calibration!$D$2:$D$4,G273)</f>
        <v>577.2857046967523</v>
      </c>
    </row>
    <row r="274" spans="1:12" x14ac:dyDescent="0.25">
      <c r="A274">
        <v>1359039</v>
      </c>
      <c r="B274">
        <v>14.954999920000001</v>
      </c>
      <c r="C274">
        <v>0.30443998999999999</v>
      </c>
      <c r="D274">
        <v>37.263999939999998</v>
      </c>
      <c r="E274">
        <v>0.25508001000000002</v>
      </c>
      <c r="F274">
        <v>37.499000549999998</v>
      </c>
      <c r="G274">
        <v>0.94989997000000004</v>
      </c>
      <c r="H274">
        <v>35.333999630000001</v>
      </c>
      <c r="J274" s="2">
        <f>TREND(Calibration!$A$2:$A$4,Calibration!$B$2:$B$4,C274)</f>
        <v>357.71048778295312</v>
      </c>
      <c r="K274" s="2">
        <f>TREND(Calibration!$A$2:$A$4,Calibration!$C$2:$C$4,E274)</f>
        <v>480.10789303000365</v>
      </c>
      <c r="L274" s="2">
        <f>TREND(Calibration!$A$2:$A$4,Calibration!$D$2:$D$4,G274)</f>
        <v>579.58444999255607</v>
      </c>
    </row>
    <row r="275" spans="1:12" x14ac:dyDescent="0.25">
      <c r="A275">
        <v>1364039</v>
      </c>
      <c r="B275">
        <v>14.946000099999999</v>
      </c>
      <c r="C275">
        <v>0.30919001000000002</v>
      </c>
      <c r="D275">
        <v>37.277000430000001</v>
      </c>
      <c r="E275">
        <v>0.25519001000000002</v>
      </c>
      <c r="F275">
        <v>37.527000430000001</v>
      </c>
      <c r="G275">
        <v>0.94989997000000004</v>
      </c>
      <c r="H275">
        <v>35.366001130000001</v>
      </c>
      <c r="J275" s="2">
        <f>TREND(Calibration!$A$2:$A$4,Calibration!$B$2:$B$4,C275)</f>
        <v>378.805138961377</v>
      </c>
      <c r="K275" s="2">
        <f>TREND(Calibration!$A$2:$A$4,Calibration!$C$2:$C$4,E275)</f>
        <v>480.95581921264284</v>
      </c>
      <c r="L275" s="2">
        <f>TREND(Calibration!$A$2:$A$4,Calibration!$D$2:$D$4,G275)</f>
        <v>579.58444999255607</v>
      </c>
    </row>
    <row r="276" spans="1:12" x14ac:dyDescent="0.25">
      <c r="A276">
        <v>1369039</v>
      </c>
      <c r="B276">
        <v>14.954999920000001</v>
      </c>
      <c r="C276">
        <v>0.30572999000000001</v>
      </c>
      <c r="D276">
        <v>37.266998289999997</v>
      </c>
      <c r="E276">
        <v>0.25584000000000001</v>
      </c>
      <c r="F276">
        <v>37.51499939</v>
      </c>
      <c r="G276">
        <v>0.94989997000000004</v>
      </c>
      <c r="H276">
        <v>35.366001130000001</v>
      </c>
      <c r="J276" s="2">
        <f>TREND(Calibration!$A$2:$A$4,Calibration!$B$2:$B$4,C276)</f>
        <v>363.43932682366585</v>
      </c>
      <c r="K276" s="2">
        <f>TREND(Calibration!$A$2:$A$4,Calibration!$C$2:$C$4,E276)</f>
        <v>485.96621502585822</v>
      </c>
      <c r="L276" s="2">
        <f>TREND(Calibration!$A$2:$A$4,Calibration!$D$2:$D$4,G276)</f>
        <v>579.58444999255607</v>
      </c>
    </row>
    <row r="277" spans="1:12" x14ac:dyDescent="0.25">
      <c r="A277">
        <v>1374041</v>
      </c>
      <c r="B277">
        <v>14.949000359999999</v>
      </c>
      <c r="C277">
        <v>0.30157</v>
      </c>
      <c r="D277">
        <v>37.276000979999999</v>
      </c>
      <c r="E277">
        <v>0.25615999</v>
      </c>
      <c r="F277">
        <v>37.551998140000002</v>
      </c>
      <c r="G277">
        <v>0.96130002000000003</v>
      </c>
      <c r="H277">
        <v>35.361000060000002</v>
      </c>
      <c r="J277" s="2">
        <f>TREND(Calibration!$A$2:$A$4,Calibration!$B$2:$B$4,C277)</f>
        <v>344.96497556709642</v>
      </c>
      <c r="K277" s="2">
        <f>TREND(Calibration!$A$2:$A$4,Calibration!$C$2:$C$4,E277)</f>
        <v>488.43283229115559</v>
      </c>
      <c r="L277" s="2">
        <f>TREND(Calibration!$A$2:$A$4,Calibration!$D$2:$D$4,G277)</f>
        <v>586.66717826784213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'1G'!$J32 + Calibration!$C$11</f>
        <v>431.60003460919057</v>
      </c>
      <c r="C3" s="3">
        <v>446.42209831969876</v>
      </c>
      <c r="D3" s="3">
        <v>581.63471066121326</v>
      </c>
      <c r="E3" s="3">
        <f>(C3-B$93)/(7*35314.6667/1400)</f>
        <v>9.2155954187162423E-2</v>
      </c>
      <c r="G3" s="3">
        <f>'2G'!$J32 + Calibration!$C$11</f>
        <v>451.98408769854092</v>
      </c>
      <c r="H3" s="3">
        <v>443.0303935891418</v>
      </c>
      <c r="I3" s="3">
        <v>589.02805869944007</v>
      </c>
      <c r="J3" s="3">
        <f>(H3-G$93)/(7*35314.6667/1400)</f>
        <v>7.1091910370146227E-2</v>
      </c>
      <c r="L3" s="3">
        <f>'3G'!$J32 + Calibration!$C$11</f>
        <v>439.77140192307553</v>
      </c>
      <c r="M3" s="3">
        <v>455.51795664926703</v>
      </c>
      <c r="N3" s="3">
        <v>584.61691138629249</v>
      </c>
      <c r="O3" s="3">
        <f>(M3-L$93)/(7*35314.6667/1400)</f>
        <v>0.13160794522670488</v>
      </c>
      <c r="Q3" s="3">
        <f>'4G'!$J188 + Calibration!$C$11</f>
        <v>442.39152420650981</v>
      </c>
      <c r="R3" s="3">
        <v>480.57039822053389</v>
      </c>
      <c r="S3" s="3">
        <v>551.44007898242501</v>
      </c>
      <c r="T3" s="3">
        <f>(R3-Q$93)/(7*35314.6667/1400)</f>
        <v>0.30802122467948179</v>
      </c>
    </row>
    <row r="4" spans="1:20" x14ac:dyDescent="0.25">
      <c r="A4" s="3">
        <f>1/12+A3</f>
        <v>2.5833333333333335</v>
      </c>
      <c r="B4" s="3">
        <f>'1G'!$J33 + Calibration!$C$11</f>
        <v>431.60003460919057</v>
      </c>
      <c r="C4" s="3">
        <v>445.95943896077142</v>
      </c>
      <c r="D4" s="3">
        <v>575.60820513972226</v>
      </c>
      <c r="E4" s="3">
        <f t="shared" ref="E4:E67" si="0">(C4-B$93)/(7*35314.6667/1400)</f>
        <v>8.9535743367348347E-2</v>
      </c>
      <c r="G4" s="3">
        <f>'2G'!$J33 + Calibration!$C$11</f>
        <v>416.45631490591842</v>
      </c>
      <c r="H4" s="3">
        <v>443.0303935891418</v>
      </c>
      <c r="I4" s="3">
        <v>589.6493417155674</v>
      </c>
      <c r="J4" s="3">
        <f t="shared" ref="J4:J67" si="1">(H4-G$93)/(7*35314.6667/1400)</f>
        <v>7.1091910370146227E-2</v>
      </c>
      <c r="L4" s="3">
        <f>'3G'!$J33 + Calibration!$C$11</f>
        <v>416.94482056055273</v>
      </c>
      <c r="M4" s="3">
        <v>455.51795664926703</v>
      </c>
      <c r="N4" s="3">
        <v>581.26194954958612</v>
      </c>
      <c r="O4" s="3">
        <f t="shared" ref="O4:O67" si="2">(M4-L$93)/(7*35314.6667/1400)</f>
        <v>0.13160794522670488</v>
      </c>
      <c r="Q4" s="3">
        <f>'4G'!$J189 + Calibration!$C$11</f>
        <v>423.91721735954508</v>
      </c>
      <c r="R4" s="3">
        <v>481.41832440317353</v>
      </c>
      <c r="S4" s="3">
        <v>556.0997482000729</v>
      </c>
      <c r="T4" s="3">
        <f t="shared" ref="T4:T67" si="3">(R4-Q$93)/(7*35314.6667/1400)</f>
        <v>0.31282334380943322</v>
      </c>
    </row>
    <row r="5" spans="1:20" x14ac:dyDescent="0.25">
      <c r="A5" s="3">
        <f t="shared" ref="A5:A68" si="4">1/12+A4</f>
        <v>2.666666666666667</v>
      </c>
      <c r="B5" s="3">
        <f>'1G'!$J34 + Calibration!$C$11</f>
        <v>430.88943652011727</v>
      </c>
      <c r="C5" s="3">
        <v>445.95943896077142</v>
      </c>
      <c r="D5" s="3">
        <v>582.62879206632169</v>
      </c>
      <c r="E5" s="3">
        <f t="shared" si="0"/>
        <v>8.9535743367348347E-2</v>
      </c>
      <c r="G5" s="3">
        <f>'2G'!$J34 + Calibration!$C$11</f>
        <v>429.42391955621389</v>
      </c>
      <c r="H5" s="3">
        <v>440.56369923964598</v>
      </c>
      <c r="I5" s="3">
        <v>588.65529758781281</v>
      </c>
      <c r="J5" s="3">
        <f t="shared" si="1"/>
        <v>5.7122109264840536E-2</v>
      </c>
      <c r="L5" s="3">
        <f>'3G'!$J34 + Calibration!$C$11</f>
        <v>435.41930504593739</v>
      </c>
      <c r="M5" s="3">
        <v>456.36588283190622</v>
      </c>
      <c r="N5" s="3">
        <v>581.26194954958612</v>
      </c>
      <c r="O5" s="3">
        <f t="shared" si="2"/>
        <v>0.1364100643566537</v>
      </c>
      <c r="Q5" s="3">
        <f>'4G'!$J190 + Calibration!$C$11</f>
        <v>435.19721261149863</v>
      </c>
      <c r="R5" s="3">
        <v>486.35171310216515</v>
      </c>
      <c r="S5" s="3">
        <v>560.13812818870088</v>
      </c>
      <c r="T5" s="3">
        <f t="shared" si="3"/>
        <v>0.34076294602004459</v>
      </c>
    </row>
    <row r="6" spans="1:20" x14ac:dyDescent="0.25">
      <c r="A6" s="3">
        <f t="shared" si="4"/>
        <v>2.7500000000000004</v>
      </c>
      <c r="B6" s="3">
        <f>'1G'!$J35 + Calibration!$C$11</f>
        <v>426.53733964297913</v>
      </c>
      <c r="C6" s="3">
        <v>445.57417213705958</v>
      </c>
      <c r="D6" s="3">
        <v>578.2797488245069</v>
      </c>
      <c r="E6" s="3">
        <f t="shared" si="0"/>
        <v>8.73538350572136E-2</v>
      </c>
      <c r="G6" s="3">
        <f>'2G'!$J35 + Calibration!$C$11</f>
        <v>430.13451764528742</v>
      </c>
      <c r="H6" s="3">
        <v>440.94904314755627</v>
      </c>
      <c r="I6" s="3">
        <v>589.02805869944007</v>
      </c>
      <c r="J6" s="3">
        <f t="shared" si="1"/>
        <v>5.9304454131259919E-2</v>
      </c>
      <c r="L6" s="3">
        <f>'3G'!$J35 + Calibration!$C$11</f>
        <v>428.22494904132128</v>
      </c>
      <c r="M6" s="3">
        <v>455.9804618397975</v>
      </c>
      <c r="N6" s="3">
        <v>588.34464054751845</v>
      </c>
      <c r="O6" s="3">
        <f t="shared" si="2"/>
        <v>0.1342272829339497</v>
      </c>
      <c r="Q6" s="3">
        <f>'4G'!$J191 + Calibration!$C$11</f>
        <v>402.06764730629135</v>
      </c>
      <c r="R6" s="3">
        <v>485.5807940337495</v>
      </c>
      <c r="S6" s="3">
        <v>563.80371600124022</v>
      </c>
      <c r="T6" s="3">
        <f t="shared" si="3"/>
        <v>0.33639694661835323</v>
      </c>
    </row>
    <row r="7" spans="1:20" x14ac:dyDescent="0.25">
      <c r="A7" s="3">
        <f t="shared" si="4"/>
        <v>2.8333333333333339</v>
      </c>
      <c r="B7" s="3">
        <f>'1G'!$J36 + Calibration!$C$11</f>
        <v>427.02584529761367</v>
      </c>
      <c r="C7" s="3">
        <v>445.95943896077142</v>
      </c>
      <c r="D7" s="3">
        <v>584.98967249791974</v>
      </c>
      <c r="E7" s="3">
        <f t="shared" si="0"/>
        <v>8.9535743367348347E-2</v>
      </c>
      <c r="G7" s="3">
        <f>'2G'!$J36 + Calibration!$C$11</f>
        <v>431.60003460919057</v>
      </c>
      <c r="H7" s="3">
        <v>440.56369923964598</v>
      </c>
      <c r="I7" s="3">
        <v>589.6493417155674</v>
      </c>
      <c r="J7" s="3">
        <f t="shared" si="1"/>
        <v>5.7122109264840536E-2</v>
      </c>
      <c r="L7" s="3">
        <f>'3G'!$J36 + Calibration!$C$11</f>
        <v>453.18305821343375</v>
      </c>
      <c r="M7" s="3">
        <v>456.36588283190622</v>
      </c>
      <c r="N7" s="3">
        <v>585.30033575110645</v>
      </c>
      <c r="O7" s="3">
        <f t="shared" si="2"/>
        <v>0.1364100643566537</v>
      </c>
      <c r="Q7" s="3">
        <f>'4G'!$J192 + Calibration!$C$11</f>
        <v>414.32465386751375</v>
      </c>
      <c r="R7" s="3">
        <v>483.03693840163328</v>
      </c>
      <c r="S7" s="3">
        <v>552.74478636336653</v>
      </c>
      <c r="T7" s="3">
        <f t="shared" si="3"/>
        <v>0.32199015267222081</v>
      </c>
    </row>
    <row r="8" spans="1:20" x14ac:dyDescent="0.25">
      <c r="A8" s="3">
        <f t="shared" si="4"/>
        <v>2.9166666666666674</v>
      </c>
      <c r="B8" s="3">
        <f>'1G'!$J37 + Calibration!$C$11</f>
        <v>427.02584529761367</v>
      </c>
      <c r="C8" s="3">
        <v>445.57417213705958</v>
      </c>
      <c r="D8" s="3">
        <v>578.2797488245069</v>
      </c>
      <c r="E8" s="3">
        <f t="shared" si="0"/>
        <v>8.73538350572136E-2</v>
      </c>
      <c r="G8" s="3">
        <f>'2G'!$J37 + Calibration!$C$11</f>
        <v>449.85242666013625</v>
      </c>
      <c r="H8" s="3">
        <v>442.64489551283464</v>
      </c>
      <c r="I8" s="3">
        <v>577.59633067258528</v>
      </c>
      <c r="J8" s="3">
        <f t="shared" si="1"/>
        <v>6.8908692391157586E-2</v>
      </c>
      <c r="L8" s="3">
        <f>'3G'!$J37 + Calibration!$C$11</f>
        <v>443.36853551577866</v>
      </c>
      <c r="M8" s="3">
        <v>455.9804618397975</v>
      </c>
      <c r="N8" s="3">
        <v>587.66121618270438</v>
      </c>
      <c r="O8" s="3">
        <f t="shared" si="2"/>
        <v>0.1342272829339497</v>
      </c>
      <c r="Q8" s="3">
        <f>'4G'!$J193 + Calibration!$C$11</f>
        <v>413.12568335262091</v>
      </c>
      <c r="R8" s="3">
        <v>480.57039822053389</v>
      </c>
      <c r="S8" s="3">
        <v>560.13812818870088</v>
      </c>
      <c r="T8" s="3">
        <f t="shared" si="3"/>
        <v>0.30802122467948179</v>
      </c>
    </row>
    <row r="9" spans="1:20" x14ac:dyDescent="0.25">
      <c r="A9" s="3">
        <f t="shared" si="4"/>
        <v>3.0000000000000009</v>
      </c>
      <c r="B9" s="3">
        <f>'1G'!$J38 + Calibration!$C$11</f>
        <v>433.99810886779102</v>
      </c>
      <c r="C9" s="3">
        <v>445.95943896077142</v>
      </c>
      <c r="D9" s="3">
        <v>579.27383022961533</v>
      </c>
      <c r="E9" s="3">
        <f t="shared" si="0"/>
        <v>8.9535743367348347E-2</v>
      </c>
      <c r="G9" s="3">
        <f>'2G'!$J38 + Calibration!$C$11</f>
        <v>425.33823589927152</v>
      </c>
      <c r="H9" s="3">
        <v>441.41147125388852</v>
      </c>
      <c r="I9" s="3">
        <v>582.93941182926244</v>
      </c>
      <c r="J9" s="3">
        <f t="shared" si="1"/>
        <v>6.1923355282221391E-2</v>
      </c>
      <c r="L9" s="3">
        <f>'3G'!$J38 + Calibration!$C$11</f>
        <v>416.94482056055273</v>
      </c>
      <c r="M9" s="3">
        <v>455.9804618397975</v>
      </c>
      <c r="N9" s="3">
        <v>591.32684127259756</v>
      </c>
      <c r="O9" s="3">
        <f t="shared" si="2"/>
        <v>0.1342272829339497</v>
      </c>
      <c r="Q9" s="3">
        <f>'4G'!$J194 + Calibration!$C$11</f>
        <v>409.97255699037538</v>
      </c>
      <c r="R9" s="3">
        <v>481.80359122688492</v>
      </c>
      <c r="S9" s="3">
        <v>556.0997482000729</v>
      </c>
      <c r="T9" s="3">
        <f t="shared" si="3"/>
        <v>0.31500525211956537</v>
      </c>
    </row>
    <row r="10" spans="1:20" x14ac:dyDescent="0.25">
      <c r="A10" s="3">
        <f t="shared" si="4"/>
        <v>3.0833333333333344</v>
      </c>
      <c r="B10" s="3">
        <f>'1G'!$J39 + Calibration!$C$11</f>
        <v>416.72286135492897</v>
      </c>
      <c r="C10" s="3">
        <v>445.95943896077142</v>
      </c>
      <c r="D10" s="3">
        <v>578.2797488245069</v>
      </c>
      <c r="E10" s="3">
        <f t="shared" si="0"/>
        <v>8.9535743367348347E-2</v>
      </c>
      <c r="G10" s="3">
        <f>'2G'!$J39 + Calibration!$C$11</f>
        <v>414.54674630195251</v>
      </c>
      <c r="H10" s="3">
        <v>440.56369923964598</v>
      </c>
      <c r="I10" s="3">
        <v>584.30625434599801</v>
      </c>
      <c r="J10" s="3">
        <f t="shared" si="1"/>
        <v>5.7122109264840536E-2</v>
      </c>
      <c r="L10" s="3">
        <f>'3G'!$J39 + Calibration!$C$11</f>
        <v>421.51900987212986</v>
      </c>
      <c r="M10" s="3">
        <v>456.36588283190622</v>
      </c>
      <c r="N10" s="3">
        <v>591.32684127259756</v>
      </c>
      <c r="O10" s="3">
        <f t="shared" si="2"/>
        <v>0.1364100643566537</v>
      </c>
      <c r="Q10" s="3">
        <f>'4G'!$J195 + Calibration!$C$11</f>
        <v>420.32003935723702</v>
      </c>
      <c r="R10" s="3">
        <v>480.10789303000365</v>
      </c>
      <c r="S10" s="3">
        <v>561.8155904683772</v>
      </c>
      <c r="T10" s="3">
        <f t="shared" si="3"/>
        <v>0.3054018869722383</v>
      </c>
    </row>
    <row r="11" spans="1:20" x14ac:dyDescent="0.25">
      <c r="A11" s="3">
        <f t="shared" si="4"/>
        <v>3.1666666666666679</v>
      </c>
      <c r="B11" s="3">
        <f>'1G'!$J40 + Calibration!$C$11</f>
        <v>426.3152916181453</v>
      </c>
      <c r="C11" s="3">
        <v>446.80736514341083</v>
      </c>
      <c r="D11" s="3">
        <v>579.95724838153694</v>
      </c>
      <c r="E11" s="3">
        <f t="shared" si="0"/>
        <v>9.4337862497298461E-2</v>
      </c>
      <c r="G11" s="3">
        <f>'2G'!$J40 + Calibration!$C$11</f>
        <v>418.41033752445611</v>
      </c>
      <c r="H11" s="3">
        <v>440.94904314755627</v>
      </c>
      <c r="I11" s="3">
        <v>585.98375390302806</v>
      </c>
      <c r="J11" s="3">
        <f t="shared" si="1"/>
        <v>5.9304454131259919E-2</v>
      </c>
      <c r="L11" s="3">
        <f>'3G'!$J40 + Calibration!$C$11</f>
        <v>455.84767892104475</v>
      </c>
      <c r="M11" s="3">
        <v>456.36588283190622</v>
      </c>
      <c r="N11" s="3">
        <v>582.93941182926244</v>
      </c>
      <c r="O11" s="3">
        <f t="shared" si="2"/>
        <v>0.1364100643566537</v>
      </c>
      <c r="Q11" s="3">
        <f>'4G'!$J196 + Calibration!$C$11</f>
        <v>415.74585004566012</v>
      </c>
      <c r="R11" s="3">
        <v>480.57039822053389</v>
      </c>
      <c r="S11" s="3">
        <v>560.82155255351483</v>
      </c>
      <c r="T11" s="3">
        <f t="shared" si="3"/>
        <v>0.30802122467948179</v>
      </c>
    </row>
    <row r="12" spans="1:20" x14ac:dyDescent="0.25">
      <c r="A12" s="3">
        <f t="shared" si="4"/>
        <v>3.2500000000000013</v>
      </c>
      <c r="B12" s="3">
        <f>'1G'!$J41 + Calibration!$C$11</f>
        <v>428.49136226151683</v>
      </c>
      <c r="C12" s="3">
        <v>445.95943896077142</v>
      </c>
      <c r="D12" s="3">
        <v>583.31221021824342</v>
      </c>
      <c r="E12" s="3">
        <f t="shared" si="0"/>
        <v>8.9535743367348347E-2</v>
      </c>
      <c r="G12" s="3">
        <f>'2G'!$J41 + Calibration!$C$11</f>
        <v>425.60469352907222</v>
      </c>
      <c r="H12" s="3">
        <v>443.49282169547405</v>
      </c>
      <c r="I12" s="3">
        <v>588.65529758781281</v>
      </c>
      <c r="J12" s="3">
        <f t="shared" si="1"/>
        <v>7.37108115211077E-2</v>
      </c>
      <c r="L12" s="3">
        <f>'3G'!$J41 + Calibration!$C$11</f>
        <v>441.68105934625129</v>
      </c>
      <c r="M12" s="3">
        <v>457.2138090145454</v>
      </c>
      <c r="N12" s="3">
        <v>579.27383022961533</v>
      </c>
      <c r="O12" s="3">
        <f t="shared" si="2"/>
        <v>0.14121218348660255</v>
      </c>
      <c r="Q12" s="3">
        <f>'4G'!$J197 + Calibration!$C$11</f>
        <v>415.74585004566012</v>
      </c>
      <c r="R12" s="3">
        <v>481.41832440317353</v>
      </c>
      <c r="S12" s="3">
        <v>567.53143894957384</v>
      </c>
      <c r="T12" s="3">
        <f t="shared" si="3"/>
        <v>0.31282334380943322</v>
      </c>
    </row>
    <row r="13" spans="1:20" x14ac:dyDescent="0.25">
      <c r="A13" s="3">
        <f t="shared" si="4"/>
        <v>3.3333333333333348</v>
      </c>
      <c r="B13" s="3">
        <f>'1G'!$J42 + Calibration!$C$11</f>
        <v>431.11152895455626</v>
      </c>
      <c r="C13" s="3">
        <v>446.42209831969876</v>
      </c>
      <c r="D13" s="3">
        <v>580.64067274635102</v>
      </c>
      <c r="E13" s="3">
        <f t="shared" si="0"/>
        <v>9.2155954187162423E-2</v>
      </c>
      <c r="G13" s="3">
        <f>'2G'!$J42 + Calibration!$C$11</f>
        <v>451.76199526410238</v>
      </c>
      <c r="H13" s="3">
        <v>443.0303935891418</v>
      </c>
      <c r="I13" s="3">
        <v>582.31813502602733</v>
      </c>
      <c r="J13" s="3">
        <f t="shared" si="1"/>
        <v>7.1091910370146227E-2</v>
      </c>
      <c r="L13" s="3">
        <f>'3G'!$J42 + Calibration!$C$11</f>
        <v>440.70404803698267</v>
      </c>
      <c r="M13" s="3">
        <v>455.51795664926703</v>
      </c>
      <c r="N13" s="3">
        <v>588.34464054751845</v>
      </c>
      <c r="O13" s="3">
        <f t="shared" si="2"/>
        <v>0.13160794522670488</v>
      </c>
      <c r="Q13" s="3">
        <f>'4G'!$J198 + Calibration!$C$11</f>
        <v>413.83614821287921</v>
      </c>
      <c r="R13" s="3">
        <v>478.87454585525529</v>
      </c>
      <c r="S13" s="3">
        <v>569.20893850660389</v>
      </c>
      <c r="T13" s="3">
        <f t="shared" si="3"/>
        <v>0.29841698641958286</v>
      </c>
    </row>
    <row r="14" spans="1:20" x14ac:dyDescent="0.25">
      <c r="A14" s="3">
        <f t="shared" si="4"/>
        <v>3.4166666666666683</v>
      </c>
      <c r="B14" s="3">
        <f>'1G'!$J43 + Calibration!$C$11</f>
        <v>432.31063269826387</v>
      </c>
      <c r="C14" s="3">
        <v>446.42209831969876</v>
      </c>
      <c r="D14" s="3">
        <v>582.31813502602733</v>
      </c>
      <c r="E14" s="3">
        <f t="shared" si="0"/>
        <v>9.2155954187162423E-2</v>
      </c>
      <c r="G14" s="3">
        <f>'2G'!$J43 + Calibration!$C$11</f>
        <v>443.85704117041297</v>
      </c>
      <c r="H14" s="3">
        <v>442.64489551283464</v>
      </c>
      <c r="I14" s="3">
        <v>589.6493417155674</v>
      </c>
      <c r="J14" s="3">
        <f t="shared" si="1"/>
        <v>6.8908692391157586E-2</v>
      </c>
      <c r="L14" s="3">
        <f>'3G'!$J43 + Calibration!$C$11</f>
        <v>441.90301855187528</v>
      </c>
      <c r="M14" s="3">
        <v>456.36588283190622</v>
      </c>
      <c r="N14" s="3">
        <v>578.2797488245069</v>
      </c>
      <c r="O14" s="3">
        <f t="shared" si="2"/>
        <v>0.1364100643566537</v>
      </c>
      <c r="Q14" s="3">
        <f>'4G'!$J199 + Calibration!$C$11</f>
        <v>408.55140522183416</v>
      </c>
      <c r="R14" s="3">
        <v>480.95581921264284</v>
      </c>
      <c r="S14" s="3">
        <v>566.16463371019199</v>
      </c>
      <c r="T14" s="3">
        <f t="shared" si="3"/>
        <v>0.31020400610218712</v>
      </c>
    </row>
    <row r="15" spans="1:20" x14ac:dyDescent="0.25">
      <c r="A15" s="3">
        <f t="shared" si="4"/>
        <v>3.5000000000000018</v>
      </c>
      <c r="B15" s="3">
        <f>'1G'!$J44 + Calibration!$C$11</f>
        <v>432.31063269826387</v>
      </c>
      <c r="C15" s="3">
        <v>446.42209831969876</v>
      </c>
      <c r="D15" s="3">
        <v>580.64067274635102</v>
      </c>
      <c r="E15" s="3">
        <f t="shared" si="0"/>
        <v>9.2155954187162423E-2</v>
      </c>
      <c r="G15" s="3">
        <f>'2G'!$J44 + Calibration!$C$11</f>
        <v>430.88943652011727</v>
      </c>
      <c r="H15" s="3">
        <v>443.49282169547405</v>
      </c>
      <c r="I15" s="3">
        <v>586.66717826784213</v>
      </c>
      <c r="J15" s="3">
        <f t="shared" si="1"/>
        <v>7.37108115211077E-2</v>
      </c>
      <c r="L15" s="3">
        <f>'3G'!$J44 + Calibration!$C$11</f>
        <v>446.69930029789094</v>
      </c>
      <c r="M15" s="3">
        <v>455.9804618397975</v>
      </c>
      <c r="N15" s="3">
        <v>586.97779803078276</v>
      </c>
      <c r="O15" s="3">
        <f t="shared" si="2"/>
        <v>0.1342272829339497</v>
      </c>
      <c r="Q15" s="3">
        <f>'4G'!$J200 + Calibration!$C$11</f>
        <v>417.43332621518726</v>
      </c>
      <c r="R15" s="3">
        <v>477.64112159630895</v>
      </c>
      <c r="S15" s="3">
        <v>567.84209598986831</v>
      </c>
      <c r="T15" s="3">
        <f t="shared" si="3"/>
        <v>0.29143164931064536</v>
      </c>
    </row>
    <row r="16" spans="1:20" x14ac:dyDescent="0.25">
      <c r="A16" s="3">
        <f t="shared" si="4"/>
        <v>3.5833333333333353</v>
      </c>
      <c r="B16" s="3">
        <f>'1G'!$J45 + Calibration!$C$11</f>
        <v>431.82212704362934</v>
      </c>
      <c r="C16" s="3">
        <v>446.42209831969876</v>
      </c>
      <c r="D16" s="3">
        <v>582.31813502602733</v>
      </c>
      <c r="E16" s="3">
        <f t="shared" si="0"/>
        <v>9.2155954187162423E-2</v>
      </c>
      <c r="G16" s="3">
        <f>'2G'!$J45 + Calibration!$C$11</f>
        <v>426.80379727277983</v>
      </c>
      <c r="H16" s="3">
        <v>443.0303935891418</v>
      </c>
      <c r="I16" s="3">
        <v>594.06052009317648</v>
      </c>
      <c r="J16" s="3">
        <f t="shared" si="1"/>
        <v>7.1091910370146227E-2</v>
      </c>
      <c r="L16" s="3">
        <f>'3G'!$J45 + Calibration!$C$11</f>
        <v>444.56763925948627</v>
      </c>
      <c r="M16" s="3">
        <v>453.43660620768151</v>
      </c>
      <c r="N16" s="3">
        <v>579.95724838153694</v>
      </c>
      <c r="O16" s="3">
        <f t="shared" si="2"/>
        <v>0.11982048898781858</v>
      </c>
      <c r="Q16" s="3">
        <f>'4G'!$J201 + Calibration!$C$11</f>
        <v>412.85913690361059</v>
      </c>
      <c r="R16" s="3">
        <v>480.57039822053389</v>
      </c>
      <c r="S16" s="3">
        <v>567.15867783794658</v>
      </c>
      <c r="T16" s="3">
        <f t="shared" si="3"/>
        <v>0.30802122467948179</v>
      </c>
    </row>
    <row r="17" spans="1:20" x14ac:dyDescent="0.25">
      <c r="A17" s="3">
        <f t="shared" si="4"/>
        <v>3.6666666666666687</v>
      </c>
      <c r="B17" s="3">
        <f>'1G'!$J46 + Calibration!$C$11</f>
        <v>431.33362138899503</v>
      </c>
      <c r="C17" s="3">
        <v>446.80736514341083</v>
      </c>
      <c r="D17" s="3">
        <v>592.01025942451918</v>
      </c>
      <c r="E17" s="3">
        <f t="shared" si="0"/>
        <v>9.4337862497298461E-2</v>
      </c>
      <c r="G17" s="3">
        <f>'2G'!$J46 + Calibration!$C$11</f>
        <v>427.29230292741414</v>
      </c>
      <c r="H17" s="3">
        <v>443.49282169547405</v>
      </c>
      <c r="I17" s="3">
        <v>591.01617801941075</v>
      </c>
      <c r="J17" s="3">
        <f t="shared" si="1"/>
        <v>7.37108115211077E-2</v>
      </c>
      <c r="L17" s="3">
        <f>'3G'!$J46 + Calibration!$C$11</f>
        <v>427.02584529761367</v>
      </c>
      <c r="M17" s="3">
        <v>455.9804618397975</v>
      </c>
      <c r="N17" s="3">
        <v>583.6228361940764</v>
      </c>
      <c r="O17" s="3">
        <f t="shared" si="2"/>
        <v>0.1342272829339497</v>
      </c>
      <c r="Q17" s="3">
        <f>'4G'!$J202 + Calibration!$C$11</f>
        <v>431.33362138899503</v>
      </c>
      <c r="R17" s="3">
        <v>478.48904777894813</v>
      </c>
      <c r="S17" s="3">
        <v>566.84805807500595</v>
      </c>
      <c r="T17" s="3">
        <f t="shared" si="3"/>
        <v>0.29623376844059424</v>
      </c>
    </row>
    <row r="18" spans="1:20" x14ac:dyDescent="0.25">
      <c r="A18" s="3">
        <f t="shared" si="4"/>
        <v>3.7500000000000022</v>
      </c>
      <c r="B18" s="3">
        <f>'1G'!$J47 + Calibration!$C$11</f>
        <v>427.02584529761367</v>
      </c>
      <c r="C18" s="3">
        <v>445.57417213705958</v>
      </c>
      <c r="D18" s="3">
        <v>591.01617801941075</v>
      </c>
      <c r="E18" s="3">
        <f t="shared" si="0"/>
        <v>8.73538350572136E-2</v>
      </c>
      <c r="G18" s="3">
        <f>'2G'!$J47 + Calibration!$C$11</f>
        <v>428.49136226151683</v>
      </c>
      <c r="H18" s="3">
        <v>441.41147125388852</v>
      </c>
      <c r="I18" s="3">
        <v>595.36522126122554</v>
      </c>
      <c r="J18" s="3">
        <f t="shared" si="1"/>
        <v>6.1923355282221391E-2</v>
      </c>
      <c r="L18" s="3">
        <f>'3G'!$J47 + Calibration!$C$11</f>
        <v>426.3152916181453</v>
      </c>
      <c r="M18" s="3">
        <v>455.9804618397975</v>
      </c>
      <c r="N18" s="3">
        <v>578.59040586480137</v>
      </c>
      <c r="O18" s="3">
        <f t="shared" si="2"/>
        <v>0.1342272829339497</v>
      </c>
      <c r="Q18" s="3">
        <f>'4G'!$J203 + Calibration!$C$11</f>
        <v>418.63242995889487</v>
      </c>
      <c r="R18" s="3">
        <v>477.64112159630895</v>
      </c>
      <c r="S18" s="3">
        <v>569.20893850660389</v>
      </c>
      <c r="T18" s="3">
        <f t="shared" si="3"/>
        <v>0.29143164931064536</v>
      </c>
    </row>
    <row r="19" spans="1:20" x14ac:dyDescent="0.25">
      <c r="A19" s="3">
        <f t="shared" si="4"/>
        <v>3.8333333333333357</v>
      </c>
      <c r="B19" s="3">
        <f>'1G'!$J48 + Calibration!$C$11</f>
        <v>422.45170039564169</v>
      </c>
      <c r="C19" s="3">
        <v>445.95943896077142</v>
      </c>
      <c r="D19" s="3">
        <v>592.38302053614643</v>
      </c>
      <c r="E19" s="3">
        <f t="shared" si="0"/>
        <v>8.9535743367348347E-2</v>
      </c>
      <c r="G19" s="3">
        <f>'2G'!$J48 + Calibration!$C$11</f>
        <v>427.29230292741414</v>
      </c>
      <c r="H19" s="3">
        <v>443.0303935891418</v>
      </c>
      <c r="I19" s="3">
        <v>592.01025942451918</v>
      </c>
      <c r="J19" s="3">
        <f t="shared" si="1"/>
        <v>7.1091910370146227E-2</v>
      </c>
      <c r="L19" s="3">
        <f>'3G'!$J48 + Calibration!$C$11</f>
        <v>440.70404803698267</v>
      </c>
      <c r="M19" s="3">
        <v>456.82838802243668</v>
      </c>
      <c r="N19" s="3">
        <v>576.60228654483058</v>
      </c>
      <c r="O19" s="3">
        <f t="shared" si="2"/>
        <v>0.13902940206389852</v>
      </c>
      <c r="Q19" s="3">
        <f>'4G'!$J204 + Calibration!$C$11</f>
        <v>418.85452239333387</v>
      </c>
      <c r="R19" s="3">
        <v>477.64112159630895</v>
      </c>
      <c r="S19" s="3">
        <v>566.84805807500595</v>
      </c>
      <c r="T19" s="3">
        <f t="shared" si="3"/>
        <v>0.29143164931064536</v>
      </c>
    </row>
    <row r="20" spans="1:20" x14ac:dyDescent="0.25">
      <c r="A20" s="3">
        <f t="shared" si="4"/>
        <v>3.9166666666666692</v>
      </c>
      <c r="B20" s="3">
        <f>'1G'!$J49 + Calibration!$C$11</f>
        <v>444.56763925948627</v>
      </c>
      <c r="C20" s="3">
        <v>443.49282169547405</v>
      </c>
      <c r="D20" s="3">
        <v>589.6493417155674</v>
      </c>
      <c r="E20" s="3">
        <f t="shared" si="0"/>
        <v>7.5566378818327284E-2</v>
      </c>
      <c r="G20" s="3">
        <f>'2G'!$J49 + Calibration!$C$11</f>
        <v>427.51435095224798</v>
      </c>
      <c r="H20" s="3">
        <v>442.18246740650261</v>
      </c>
      <c r="I20" s="3">
        <v>591.32684127259756</v>
      </c>
      <c r="J20" s="3">
        <f t="shared" si="1"/>
        <v>6.628979124019739E-2</v>
      </c>
      <c r="L20" s="3">
        <f>'3G'!$J49 + Calibration!$C$11</f>
        <v>440.70404803698267</v>
      </c>
      <c r="M20" s="3">
        <v>455.9804618397975</v>
      </c>
      <c r="N20" s="3">
        <v>584.30625434599801</v>
      </c>
      <c r="O20" s="3">
        <f t="shared" si="2"/>
        <v>0.1342272829339497</v>
      </c>
      <c r="Q20" s="3">
        <f>'4G'!$J205 + Calibration!$C$11</f>
        <v>438.08379252473338</v>
      </c>
      <c r="R20" s="3">
        <v>478.02661967261611</v>
      </c>
      <c r="S20" s="3">
        <v>569.5196017597907</v>
      </c>
      <c r="T20" s="3">
        <f t="shared" si="3"/>
        <v>0.29361486728963404</v>
      </c>
    </row>
    <row r="21" spans="1:20" x14ac:dyDescent="0.25">
      <c r="A21" s="3">
        <f t="shared" si="4"/>
        <v>4.0000000000000027</v>
      </c>
      <c r="B21" s="3">
        <f>'1G'!$J50 + Calibration!$C$11</f>
        <v>434.97512017705986</v>
      </c>
      <c r="C21" s="3">
        <v>446.42209831969876</v>
      </c>
      <c r="D21" s="3">
        <v>589.02805869944007</v>
      </c>
      <c r="E21" s="3">
        <f t="shared" si="0"/>
        <v>9.2155954187162423E-2</v>
      </c>
      <c r="G21" s="3">
        <f>'2G'!$J50 + Calibration!$C$11</f>
        <v>436.88482200984055</v>
      </c>
      <c r="H21" s="3">
        <v>440.94904314755627</v>
      </c>
      <c r="I21" s="3">
        <v>587.97187943589108</v>
      </c>
      <c r="J21" s="3">
        <f t="shared" si="1"/>
        <v>5.9304454131259919E-2</v>
      </c>
      <c r="L21" s="3">
        <f>'3G'!$J50 + Calibration!$C$11</f>
        <v>448.87541535086763</v>
      </c>
      <c r="M21" s="3">
        <v>456.82838802243668</v>
      </c>
      <c r="N21" s="3">
        <v>580.26787435736992</v>
      </c>
      <c r="O21" s="3">
        <f t="shared" si="2"/>
        <v>0.13902940206389852</v>
      </c>
      <c r="Q21" s="3">
        <f>'4G'!$J206 + Calibration!$C$11</f>
        <v>434.97512017705986</v>
      </c>
      <c r="R21" s="3">
        <v>478.48904777894813</v>
      </c>
      <c r="S21" s="3">
        <v>568.89828146630953</v>
      </c>
      <c r="T21" s="3">
        <f t="shared" si="3"/>
        <v>0.29623376844059424</v>
      </c>
    </row>
    <row r="22" spans="1:20" x14ac:dyDescent="0.25">
      <c r="A22" s="3">
        <f t="shared" si="4"/>
        <v>4.0833333333333357</v>
      </c>
      <c r="B22" s="3">
        <f>'1G'!$J51 + Calibration!$C$11</f>
        <v>420.05349290822625</v>
      </c>
      <c r="C22" s="3">
        <v>446.42209831969876</v>
      </c>
      <c r="D22" s="3">
        <v>591.6996023842247</v>
      </c>
      <c r="E22" s="3">
        <f t="shared" si="0"/>
        <v>9.2155954187162423E-2</v>
      </c>
      <c r="G22" s="3">
        <f>'2G'!$J51 + Calibration!$C$11</f>
        <v>430.40093086548274</v>
      </c>
      <c r="H22" s="3">
        <v>440.56369923964598</v>
      </c>
      <c r="I22" s="3">
        <v>593.00430355227388</v>
      </c>
      <c r="J22" s="3">
        <f t="shared" si="1"/>
        <v>5.7122109264840536E-2</v>
      </c>
      <c r="L22" s="3">
        <f>'3G'!$J51 + Calibration!$C$11</f>
        <v>433.02109755852217</v>
      </c>
      <c r="M22" s="3">
        <v>455.13253565715831</v>
      </c>
      <c r="N22" s="3">
        <v>575.91886839290896</v>
      </c>
      <c r="O22" s="3">
        <f t="shared" si="2"/>
        <v>0.12942516380400088</v>
      </c>
      <c r="Q22" s="3">
        <f>'4G'!$J207 + Calibration!$C$11</f>
        <v>425.33823589927152</v>
      </c>
      <c r="R22" s="3">
        <v>478.02661967261611</v>
      </c>
      <c r="S22" s="3">
        <v>568.21485710149557</v>
      </c>
      <c r="T22" s="3">
        <f t="shared" si="3"/>
        <v>0.29361486728963404</v>
      </c>
    </row>
    <row r="23" spans="1:20" x14ac:dyDescent="0.25">
      <c r="A23" s="3">
        <f t="shared" si="4"/>
        <v>4.1666666666666687</v>
      </c>
      <c r="B23" s="3">
        <f>'1G'!$J52 + Calibration!$C$11</f>
        <v>421.25259665193408</v>
      </c>
      <c r="C23" s="3">
        <v>446.42209831969876</v>
      </c>
      <c r="D23" s="3">
        <v>588.65529758781281</v>
      </c>
      <c r="E23" s="3">
        <f t="shared" si="0"/>
        <v>9.2155954187162423E-2</v>
      </c>
      <c r="G23" s="3">
        <f>'2G'!$J52 + Calibration!$C$11</f>
        <v>439.77140192307553</v>
      </c>
      <c r="H23" s="3">
        <v>440.94904314755627</v>
      </c>
      <c r="I23" s="3">
        <v>593.00430355227388</v>
      </c>
      <c r="J23" s="3">
        <f t="shared" si="1"/>
        <v>5.9304454131259919E-2</v>
      </c>
      <c r="L23" s="3">
        <f>'3G'!$J52 + Calibration!$C$11</f>
        <v>430.62302329992173</v>
      </c>
      <c r="M23" s="3">
        <v>455.9804618397975</v>
      </c>
      <c r="N23" s="3">
        <v>572.87456359649696</v>
      </c>
      <c r="O23" s="3">
        <f t="shared" si="2"/>
        <v>0.1342272829339497</v>
      </c>
      <c r="Q23" s="3">
        <f>'4G'!$J208 + Calibration!$C$11</f>
        <v>436.39631635520624</v>
      </c>
      <c r="R23" s="3">
        <v>478.02661967261611</v>
      </c>
      <c r="S23" s="3">
        <v>564.85989526478909</v>
      </c>
      <c r="T23" s="3">
        <f t="shared" si="3"/>
        <v>0.29361486728963404</v>
      </c>
    </row>
    <row r="24" spans="1:20" x14ac:dyDescent="0.25">
      <c r="A24" s="3">
        <f t="shared" si="4"/>
        <v>4.2500000000000018</v>
      </c>
      <c r="B24" s="3">
        <f>'1G'!$J53 + Calibration!$C$11</f>
        <v>427.02584529761367</v>
      </c>
      <c r="C24" s="3">
        <v>446.42209831969876</v>
      </c>
      <c r="D24" s="3">
        <v>590.70555825647011</v>
      </c>
      <c r="E24" s="3">
        <f t="shared" si="0"/>
        <v>9.2155954187162423E-2</v>
      </c>
      <c r="G24" s="3">
        <f>'2G'!$J53 + Calibration!$C$11</f>
        <v>440.70404803698267</v>
      </c>
      <c r="H24" s="3">
        <v>440.56369923964598</v>
      </c>
      <c r="I24" s="3">
        <v>597.04268975379421</v>
      </c>
      <c r="J24" s="3">
        <f t="shared" si="1"/>
        <v>5.7122109264840536E-2</v>
      </c>
      <c r="L24" s="3">
        <f>'3G'!$J53 + Calibration!$C$11</f>
        <v>430.88943652011727</v>
      </c>
      <c r="M24" s="3">
        <v>456.82838802243668</v>
      </c>
      <c r="N24" s="3">
        <v>571.88048219138864</v>
      </c>
      <c r="O24" s="3">
        <f t="shared" si="2"/>
        <v>0.13902940206389852</v>
      </c>
      <c r="Q24" s="3">
        <f>'4G'!$J209 + Calibration!$C$11</f>
        <v>436.61827556083</v>
      </c>
      <c r="R24" s="3">
        <v>478.48904777894813</v>
      </c>
      <c r="S24" s="3">
        <v>561.13217231645547</v>
      </c>
      <c r="T24" s="3">
        <f t="shared" si="3"/>
        <v>0.29623376844059424</v>
      </c>
    </row>
    <row r="25" spans="1:20" x14ac:dyDescent="0.25">
      <c r="A25" s="3">
        <f t="shared" si="4"/>
        <v>4.3333333333333348</v>
      </c>
      <c r="B25" s="3">
        <f>'1G'!$J54 + Calibration!$C$11</f>
        <v>418.14392430426034</v>
      </c>
      <c r="C25" s="3">
        <v>445.57417213705958</v>
      </c>
      <c r="D25" s="3">
        <v>589.33871573973443</v>
      </c>
      <c r="E25" s="3">
        <f t="shared" si="0"/>
        <v>8.73538350572136E-2</v>
      </c>
      <c r="G25" s="3">
        <f>'2G'!$J54 + Calibration!$C$11</f>
        <v>423.65075972974438</v>
      </c>
      <c r="H25" s="3">
        <v>443.49282169547405</v>
      </c>
      <c r="I25" s="3">
        <v>595.36522126122554</v>
      </c>
      <c r="J25" s="3">
        <f t="shared" si="1"/>
        <v>7.37108115211077E-2</v>
      </c>
      <c r="L25" s="3">
        <f>'3G'!$J54 + Calibration!$C$11</f>
        <v>429.20196035059035</v>
      </c>
      <c r="M25" s="3">
        <v>455.51795664926703</v>
      </c>
      <c r="N25" s="3">
        <v>576.91290630777132</v>
      </c>
      <c r="O25" s="3">
        <f t="shared" si="2"/>
        <v>0.13160794522670488</v>
      </c>
      <c r="Q25" s="3">
        <f>'4G'!$J210 + Calibration!$C$11</f>
        <v>432.53259190388763</v>
      </c>
      <c r="R25" s="3">
        <v>478.02661967261611</v>
      </c>
      <c r="S25" s="3">
        <v>564.48713415316195</v>
      </c>
      <c r="T25" s="3">
        <f t="shared" si="3"/>
        <v>0.29361486728963404</v>
      </c>
    </row>
    <row r="26" spans="1:20" x14ac:dyDescent="0.25">
      <c r="A26" s="3">
        <f t="shared" si="4"/>
        <v>4.4166666666666679</v>
      </c>
      <c r="B26" s="3">
        <f>'1G'!$J55 + Calibration!$C$11</f>
        <v>422.45170039564169</v>
      </c>
      <c r="C26" s="3">
        <v>446.42209831969876</v>
      </c>
      <c r="D26" s="3">
        <v>591.01617801941075</v>
      </c>
      <c r="E26" s="3">
        <f t="shared" si="0"/>
        <v>9.2155954187162423E-2</v>
      </c>
      <c r="G26" s="3">
        <f>'2G'!$J55 + Calibration!$C$11</f>
        <v>430.13451764528742</v>
      </c>
      <c r="H26" s="3">
        <v>443.49282169547405</v>
      </c>
      <c r="I26" s="3">
        <v>590.02214010454838</v>
      </c>
      <c r="J26" s="3">
        <f t="shared" si="1"/>
        <v>7.37108115211077E-2</v>
      </c>
      <c r="L26" s="3">
        <f>'3G'!$J55 + Calibration!$C$11</f>
        <v>433.02109755852217</v>
      </c>
      <c r="M26" s="3">
        <v>458.44723327349175</v>
      </c>
      <c r="N26" s="3">
        <v>581.94537391440008</v>
      </c>
      <c r="O26" s="3">
        <f t="shared" si="2"/>
        <v>0.14819752059554003</v>
      </c>
      <c r="Q26" s="3">
        <f>'4G'!$J211 + Calibration!$C$11</f>
        <v>431.11152895455626</v>
      </c>
      <c r="R26" s="3">
        <v>478.48904777894813</v>
      </c>
      <c r="S26" s="3">
        <v>563.49309002540724</v>
      </c>
      <c r="T26" s="3">
        <f t="shared" si="3"/>
        <v>0.29623376844059424</v>
      </c>
    </row>
    <row r="27" spans="1:20" x14ac:dyDescent="0.25">
      <c r="A27" s="3">
        <f t="shared" si="4"/>
        <v>4.5000000000000009</v>
      </c>
      <c r="B27" s="3">
        <f>'1G'!$J56 + Calibration!$C$11</f>
        <v>438.08379252473338</v>
      </c>
      <c r="C27" s="3">
        <v>445.95943896077142</v>
      </c>
      <c r="D27" s="3">
        <v>593.00430355227388</v>
      </c>
      <c r="E27" s="3">
        <f t="shared" si="0"/>
        <v>8.9535743367348347E-2</v>
      </c>
      <c r="G27" s="3">
        <f>'2G'!$J56 + Calibration!$C$11</f>
        <v>433.02109755852217</v>
      </c>
      <c r="H27" s="3">
        <v>443.87831977178098</v>
      </c>
      <c r="I27" s="3">
        <v>581.63471066121326</v>
      </c>
      <c r="J27" s="3">
        <f t="shared" si="1"/>
        <v>7.589402950009505E-2</v>
      </c>
      <c r="L27" s="3">
        <f>'3G'!$J56 + Calibration!$C$11</f>
        <v>421.74110230656862</v>
      </c>
      <c r="M27" s="3">
        <v>455.9804618397975</v>
      </c>
      <c r="N27" s="3">
        <v>579.27383022961533</v>
      </c>
      <c r="O27" s="3">
        <f t="shared" si="2"/>
        <v>0.1342272829339497</v>
      </c>
      <c r="Q27" s="3">
        <f>'4G'!$J212 + Calibration!$C$11</f>
        <v>429.42391955621389</v>
      </c>
      <c r="R27" s="3">
        <v>480.95581921264284</v>
      </c>
      <c r="S27" s="3">
        <v>564.85989526478909</v>
      </c>
      <c r="T27" s="3">
        <f t="shared" si="3"/>
        <v>0.31020400610218712</v>
      </c>
    </row>
    <row r="28" spans="1:20" x14ac:dyDescent="0.25">
      <c r="A28" s="3">
        <f t="shared" si="4"/>
        <v>4.5833333333333339</v>
      </c>
      <c r="B28" s="3">
        <f>'1G'!$J57 + Calibration!$C$11</f>
        <v>422.94020605027623</v>
      </c>
      <c r="C28" s="3">
        <v>443.0303935891418</v>
      </c>
      <c r="D28" s="3">
        <v>590.70555825647011</v>
      </c>
      <c r="E28" s="3">
        <f t="shared" si="0"/>
        <v>7.2947477667365812E-2</v>
      </c>
      <c r="G28" s="3">
        <f>'2G'!$J57 + Calibration!$C$11</f>
        <v>423.91721735954508</v>
      </c>
      <c r="H28" s="3">
        <v>443.49282169547405</v>
      </c>
      <c r="I28" s="3">
        <v>592.69368378933314</v>
      </c>
      <c r="J28" s="3">
        <f t="shared" si="1"/>
        <v>7.37108115211077E-2</v>
      </c>
      <c r="L28" s="3">
        <f>'3G'!$J57 + Calibration!$C$11</f>
        <v>448.87541535086763</v>
      </c>
      <c r="M28" s="3">
        <v>458.06173519718459</v>
      </c>
      <c r="N28" s="3">
        <v>571.19706403946702</v>
      </c>
      <c r="O28" s="3">
        <f t="shared" si="2"/>
        <v>0.14601430261655138</v>
      </c>
      <c r="Q28" s="3">
        <f>'4G'!$J213 + Calibration!$C$11</f>
        <v>435.41930504593739</v>
      </c>
      <c r="R28" s="3">
        <v>480.57039822053389</v>
      </c>
      <c r="S28" s="3">
        <v>567.53143894957384</v>
      </c>
      <c r="T28" s="3">
        <f t="shared" si="3"/>
        <v>0.30802122467948179</v>
      </c>
    </row>
    <row r="29" spans="1:20" x14ac:dyDescent="0.25">
      <c r="A29" s="3">
        <f t="shared" si="4"/>
        <v>4.666666666666667</v>
      </c>
      <c r="B29" s="3">
        <f>'1G'!$J58 + Calibration!$C$11</f>
        <v>397.49345799471445</v>
      </c>
      <c r="C29" s="3">
        <v>443.0303935891418</v>
      </c>
      <c r="D29" s="3">
        <v>588.65529758781281</v>
      </c>
      <c r="E29" s="3">
        <f t="shared" si="0"/>
        <v>7.2947477667365812E-2</v>
      </c>
      <c r="G29" s="3">
        <f>'2G'!$J58 + Calibration!$C$11</f>
        <v>422.94020605027623</v>
      </c>
      <c r="H29" s="3">
        <v>443.49282169547405</v>
      </c>
      <c r="I29" s="3">
        <v>590.02214010454838</v>
      </c>
      <c r="J29" s="3">
        <f t="shared" si="1"/>
        <v>7.37108115211077E-2</v>
      </c>
      <c r="L29" s="3">
        <f>'3G'!$J58 + Calibration!$C$11</f>
        <v>433.73169564759525</v>
      </c>
      <c r="M29" s="3">
        <v>458.90973846402221</v>
      </c>
      <c r="N29" s="3">
        <v>577.90698771287975</v>
      </c>
      <c r="O29" s="3">
        <f t="shared" si="2"/>
        <v>0.15081685830278485</v>
      </c>
      <c r="Q29" s="3">
        <f>'4G'!$J214 + Calibration!$C$11</f>
        <v>437.81737930453761</v>
      </c>
      <c r="R29" s="3">
        <v>483.03693840163328</v>
      </c>
      <c r="S29" s="3">
        <v>562.12625372156401</v>
      </c>
      <c r="T29" s="3">
        <f t="shared" si="3"/>
        <v>0.32199015267222081</v>
      </c>
    </row>
    <row r="30" spans="1:20" x14ac:dyDescent="0.25">
      <c r="A30" s="3">
        <f t="shared" si="4"/>
        <v>4.75</v>
      </c>
      <c r="B30" s="3">
        <f>'1G'!$J59 + Calibration!$C$11</f>
        <v>431.11152895455626</v>
      </c>
      <c r="C30" s="3">
        <v>443.49282169547405</v>
      </c>
      <c r="D30" s="3">
        <v>581.26194954958612</v>
      </c>
      <c r="E30" s="3">
        <f t="shared" si="0"/>
        <v>7.5566378818327284E-2</v>
      </c>
      <c r="G30" s="3">
        <f>'2G'!$J59 + Calibration!$C$11</f>
        <v>432.31063269826387</v>
      </c>
      <c r="H30" s="3">
        <v>445.95943896077142</v>
      </c>
      <c r="I30" s="3">
        <v>590.02214010454838</v>
      </c>
      <c r="J30" s="3">
        <f t="shared" si="1"/>
        <v>8.7680176070128762E-2</v>
      </c>
      <c r="L30" s="3">
        <f>'3G'!$J59 + Calibration!$C$11</f>
        <v>415.74585004566012</v>
      </c>
      <c r="M30" s="3">
        <v>458.44723327349175</v>
      </c>
      <c r="N30" s="3">
        <v>582.31813502602733</v>
      </c>
      <c r="O30" s="3">
        <f t="shared" si="2"/>
        <v>0.14819752059554003</v>
      </c>
      <c r="Q30" s="3">
        <f>'4G'!$J215 + Calibration!$C$11</f>
        <v>442.16947618167598</v>
      </c>
      <c r="R30" s="3">
        <v>483.88486458427246</v>
      </c>
      <c r="S30" s="3">
        <v>567.15867783794658</v>
      </c>
      <c r="T30" s="3">
        <f t="shared" si="3"/>
        <v>0.32679227180216963</v>
      </c>
    </row>
    <row r="31" spans="1:20" x14ac:dyDescent="0.25">
      <c r="A31" s="3">
        <f t="shared" si="4"/>
        <v>4.833333333333333</v>
      </c>
      <c r="B31" s="3">
        <f>'1G'!$J60 + Calibration!$C$11</f>
        <v>431.11152895455626</v>
      </c>
      <c r="C31" s="3">
        <v>442.64489551283464</v>
      </c>
      <c r="D31" s="3">
        <v>587.97187943589108</v>
      </c>
      <c r="E31" s="3">
        <f t="shared" si="0"/>
        <v>7.0764259688377171E-2</v>
      </c>
      <c r="G31" s="3">
        <f>'2G'!$J60 + Calibration!$C$11</f>
        <v>427.29230292741414</v>
      </c>
      <c r="H31" s="3">
        <v>444.72624595442039</v>
      </c>
      <c r="I31" s="3">
        <v>591.01617801941075</v>
      </c>
      <c r="J31" s="3">
        <f t="shared" si="1"/>
        <v>8.0696148630045178E-2</v>
      </c>
      <c r="L31" s="3">
        <f>'3G'!$J60 + Calibration!$C$11</f>
        <v>422.94020605027623</v>
      </c>
      <c r="M31" s="3">
        <v>458.06173519718459</v>
      </c>
      <c r="N31" s="3">
        <v>580.64067274635102</v>
      </c>
      <c r="O31" s="3">
        <f t="shared" si="2"/>
        <v>0.14601430261655138</v>
      </c>
      <c r="Q31" s="3">
        <f>'4G'!$J216 + Calibration!$C$11</f>
        <v>432.53259190388763</v>
      </c>
      <c r="R31" s="3">
        <v>483.03693840163328</v>
      </c>
      <c r="S31" s="3">
        <v>572.25324330301589</v>
      </c>
      <c r="T31" s="3">
        <f t="shared" si="3"/>
        <v>0.32199015267222081</v>
      </c>
    </row>
    <row r="32" spans="1:20" x14ac:dyDescent="0.25">
      <c r="A32" s="3">
        <f t="shared" si="4"/>
        <v>4.9166666666666661</v>
      </c>
      <c r="B32" s="3">
        <f>'1G'!$J61 + Calibration!$C$11</f>
        <v>434.22020130222978</v>
      </c>
      <c r="C32" s="3">
        <v>443.49282169547405</v>
      </c>
      <c r="D32" s="3">
        <v>589.33871573973443</v>
      </c>
      <c r="E32" s="3">
        <f t="shared" si="0"/>
        <v>7.5566378818327284E-2</v>
      </c>
      <c r="G32" s="3">
        <f>'2G'!$J61 + Calibration!$C$11</f>
        <v>435.41930504593739</v>
      </c>
      <c r="H32" s="3">
        <v>446.42209831969876</v>
      </c>
      <c r="I32" s="3">
        <v>584.98967249791974</v>
      </c>
      <c r="J32" s="3">
        <f t="shared" si="1"/>
        <v>9.0300386889942838E-2</v>
      </c>
      <c r="L32" s="3">
        <f>'3G'!$J61 + Calibration!$C$11</f>
        <v>426.80379727277983</v>
      </c>
      <c r="M32" s="3">
        <v>458.90973846402221</v>
      </c>
      <c r="N32" s="3">
        <v>580.64067274635102</v>
      </c>
      <c r="O32" s="3">
        <f t="shared" si="2"/>
        <v>0.15081685830278485</v>
      </c>
      <c r="Q32" s="3">
        <f>'4G'!$J217 + Calibration!$C$11</f>
        <v>447.89840404159878</v>
      </c>
      <c r="R32" s="3">
        <v>483.49944359216352</v>
      </c>
      <c r="S32" s="3">
        <v>568.89828146630953</v>
      </c>
      <c r="T32" s="3">
        <f t="shared" si="3"/>
        <v>0.32460949037946435</v>
      </c>
    </row>
    <row r="33" spans="1:20" x14ac:dyDescent="0.25">
      <c r="A33" s="3">
        <f t="shared" si="4"/>
        <v>4.9999999999999991</v>
      </c>
      <c r="B33" s="3">
        <f>'1G'!$J62 + Calibration!$C$11</f>
        <v>432.31063269826387</v>
      </c>
      <c r="C33" s="3">
        <v>443.0303935891418</v>
      </c>
      <c r="D33" s="3">
        <v>581.26194954958612</v>
      </c>
      <c r="E33" s="3">
        <f t="shared" si="0"/>
        <v>7.2947477667365812E-2</v>
      </c>
      <c r="G33" s="3">
        <f>'2G'!$J62 + Calibration!$C$11</f>
        <v>430.62302329992173</v>
      </c>
      <c r="H33" s="3">
        <v>443.49282169547405</v>
      </c>
      <c r="I33" s="3">
        <v>595.7379823728528</v>
      </c>
      <c r="J33" s="3">
        <f t="shared" si="1"/>
        <v>7.37108115211077E-2</v>
      </c>
      <c r="L33" s="3">
        <f>'3G'!$J62 + Calibration!$C$11</f>
        <v>434.22020130222978</v>
      </c>
      <c r="M33" s="3">
        <v>460.99101182140953</v>
      </c>
      <c r="N33" s="3">
        <v>582.31813502602733</v>
      </c>
      <c r="O33" s="3">
        <f t="shared" si="2"/>
        <v>0.16260387798538781</v>
      </c>
      <c r="Q33" s="3">
        <f>'4G'!$J218 + Calibration!$C$11</f>
        <v>443.59062795021742</v>
      </c>
      <c r="R33" s="3">
        <v>485.96621502585822</v>
      </c>
      <c r="S33" s="3">
        <v>572.56390034331025</v>
      </c>
      <c r="T33" s="3">
        <f t="shared" si="3"/>
        <v>0.33857972804105724</v>
      </c>
    </row>
    <row r="34" spans="1:20" x14ac:dyDescent="0.25">
      <c r="A34" s="3">
        <f t="shared" si="4"/>
        <v>5.0833333333333321</v>
      </c>
      <c r="B34" s="3">
        <f>'1G'!$J63 + Calibration!$C$11</f>
        <v>429.69046600522466</v>
      </c>
      <c r="C34" s="3">
        <v>445.57417213705958</v>
      </c>
      <c r="D34" s="3">
        <v>583.6228361940764</v>
      </c>
      <c r="E34" s="3">
        <f t="shared" si="0"/>
        <v>8.73538350572136E-2</v>
      </c>
      <c r="G34" s="3">
        <f>'2G'!$J63 + Calibration!$C$11</f>
        <v>429.69046600522466</v>
      </c>
      <c r="H34" s="3">
        <v>446.80736514341083</v>
      </c>
      <c r="I34" s="3">
        <v>590.33275986748913</v>
      </c>
      <c r="J34" s="3">
        <f t="shared" si="1"/>
        <v>9.2482295200078876E-2</v>
      </c>
      <c r="L34" s="3">
        <f>'3G'!$J63 + Calibration!$C$11</f>
        <v>425.11618787443768</v>
      </c>
      <c r="M34" s="3">
        <v>461.37627864512137</v>
      </c>
      <c r="N34" s="3">
        <v>575.91886839290896</v>
      </c>
      <c r="O34" s="3">
        <f t="shared" si="2"/>
        <v>0.16478578629552254</v>
      </c>
      <c r="Q34" s="3">
        <f>'4G'!$J219 + Calibration!$C$11</f>
        <v>436.61827556083</v>
      </c>
      <c r="R34" s="3">
        <v>485.96621502585822</v>
      </c>
      <c r="S34" s="3">
        <v>575.91886839290896</v>
      </c>
      <c r="T34" s="3">
        <f t="shared" si="3"/>
        <v>0.33857972804105724</v>
      </c>
    </row>
    <row r="35" spans="1:20" x14ac:dyDescent="0.25">
      <c r="A35" s="3">
        <f t="shared" si="4"/>
        <v>5.1666666666666652</v>
      </c>
      <c r="B35" s="3">
        <f>'1G'!$J64 + Calibration!$C$11</f>
        <v>446.47720786345218</v>
      </c>
      <c r="C35" s="3">
        <v>445.57417213705958</v>
      </c>
      <c r="D35" s="3">
        <v>589.02805869944007</v>
      </c>
      <c r="E35" s="3">
        <f t="shared" si="0"/>
        <v>8.73538350572136E-2</v>
      </c>
      <c r="G35" s="3">
        <f>'2G'!$J64 + Calibration!$C$11</f>
        <v>428.71345469595582</v>
      </c>
      <c r="H35" s="3">
        <v>445.95943896077142</v>
      </c>
      <c r="I35" s="3">
        <v>595.05456422093107</v>
      </c>
      <c r="J35" s="3">
        <f t="shared" si="1"/>
        <v>8.7680176070128762E-2</v>
      </c>
      <c r="L35" s="3">
        <f>'3G'!$J64 + Calibration!$C$11</f>
        <v>443.59062795021742</v>
      </c>
      <c r="M35" s="3">
        <v>461.37627864512137</v>
      </c>
      <c r="N35" s="3">
        <v>576.22952543320343</v>
      </c>
      <c r="O35" s="3">
        <f t="shared" si="2"/>
        <v>0.16478578629552254</v>
      </c>
      <c r="Q35" s="3">
        <f>'4G'!$J220 + Calibration!$C$11</f>
        <v>431.11152895455626</v>
      </c>
      <c r="R35" s="3">
        <v>486.35171310216515</v>
      </c>
      <c r="S35" s="3">
        <v>575.60820513972226</v>
      </c>
      <c r="T35" s="3">
        <f t="shared" si="3"/>
        <v>0.34076294602004459</v>
      </c>
    </row>
    <row r="36" spans="1:20" x14ac:dyDescent="0.25">
      <c r="A36" s="3">
        <f t="shared" si="4"/>
        <v>5.2499999999999982</v>
      </c>
      <c r="B36" s="3">
        <f>'1G'!$J65 + Calibration!$C$11</f>
        <v>431.11152895455626</v>
      </c>
      <c r="C36" s="3">
        <v>445.95943896077142</v>
      </c>
      <c r="D36" s="3">
        <v>590.33275986748913</v>
      </c>
      <c r="E36" s="3">
        <f t="shared" si="0"/>
        <v>8.9535743367348347E-2</v>
      </c>
      <c r="G36" s="3">
        <f>'2G'!$J65 + Calibration!$C$11</f>
        <v>428.93541390157958</v>
      </c>
      <c r="H36" s="3">
        <v>445.95943896077142</v>
      </c>
      <c r="I36" s="3">
        <v>591.01617801941075</v>
      </c>
      <c r="J36" s="3">
        <f t="shared" si="1"/>
        <v>8.7680176070128762E-2</v>
      </c>
      <c r="L36" s="3">
        <f>'3G'!$J65 + Calibration!$C$11</f>
        <v>409.03991087646847</v>
      </c>
      <c r="M36" s="3">
        <v>460.52835246248219</v>
      </c>
      <c r="N36" s="3">
        <v>584.98967249791974</v>
      </c>
      <c r="O36" s="3">
        <f t="shared" si="2"/>
        <v>0.15998366716557372</v>
      </c>
      <c r="Q36" s="3">
        <f>'4G'!$J221 + Calibration!$C$11</f>
        <v>428.22494904132128</v>
      </c>
      <c r="R36" s="3">
        <v>483.49944359216352</v>
      </c>
      <c r="S36" s="3">
        <v>574.92478698780064</v>
      </c>
      <c r="T36" s="3">
        <f t="shared" si="3"/>
        <v>0.32460949037946435</v>
      </c>
    </row>
    <row r="37" spans="1:20" x14ac:dyDescent="0.25">
      <c r="A37" s="3">
        <f t="shared" si="4"/>
        <v>5.3333333333333313</v>
      </c>
      <c r="B37" s="3">
        <f>'1G'!$J66 + Calibration!$C$11</f>
        <v>422.71811361583747</v>
      </c>
      <c r="C37" s="3">
        <v>446.42209831969876</v>
      </c>
      <c r="D37" s="3">
        <v>583.6228361940764</v>
      </c>
      <c r="E37" s="3">
        <f t="shared" si="0"/>
        <v>9.2155954187162423E-2</v>
      </c>
      <c r="G37" s="3">
        <f>'2G'!$J66 + Calibration!$C$11</f>
        <v>431.60003460919057</v>
      </c>
      <c r="H37" s="3">
        <v>443.49282169547405</v>
      </c>
      <c r="I37" s="3">
        <v>587.35059641976375</v>
      </c>
      <c r="J37" s="3">
        <f t="shared" si="1"/>
        <v>7.37108115211077E-2</v>
      </c>
      <c r="L37" s="3">
        <f>'3G'!$J66 + Calibration!$C$11</f>
        <v>435.41930504593739</v>
      </c>
      <c r="M37" s="3">
        <v>460.99101182140953</v>
      </c>
      <c r="N37" s="3">
        <v>582.31813502602733</v>
      </c>
      <c r="O37" s="3">
        <f t="shared" si="2"/>
        <v>0.16260387798538781</v>
      </c>
      <c r="Q37" s="3">
        <f>'4G'!$J222 + Calibration!$C$11</f>
        <v>415.25734439102558</v>
      </c>
      <c r="R37" s="3">
        <v>483.88486458427246</v>
      </c>
      <c r="S37" s="3">
        <v>570.88640078628021</v>
      </c>
      <c r="T37" s="3">
        <f t="shared" si="3"/>
        <v>0.32679227180216963</v>
      </c>
    </row>
    <row r="38" spans="1:20" x14ac:dyDescent="0.25">
      <c r="A38" s="3">
        <f t="shared" si="4"/>
        <v>5.4166666666666643</v>
      </c>
      <c r="B38" s="3">
        <f>'1G'!$J67 + Calibration!$C$11</f>
        <v>431.11152895455626</v>
      </c>
      <c r="C38" s="3">
        <v>445.95943896077142</v>
      </c>
      <c r="D38" s="3">
        <v>590.70555825647011</v>
      </c>
      <c r="E38" s="3">
        <f t="shared" si="0"/>
        <v>8.9535743367348347E-2</v>
      </c>
      <c r="G38" s="3">
        <f>'2G'!$J67 + Calibration!$C$11</f>
        <v>430.13451764528742</v>
      </c>
      <c r="H38" s="3">
        <v>443.0303935891418</v>
      </c>
      <c r="I38" s="3">
        <v>586.29437987886104</v>
      </c>
      <c r="J38" s="3">
        <f t="shared" si="1"/>
        <v>7.1091910370146227E-2</v>
      </c>
      <c r="L38" s="3">
        <f>'3G'!$J67 + Calibration!$C$11</f>
        <v>422.45170039564169</v>
      </c>
      <c r="M38" s="3">
        <v>463.92005719303916</v>
      </c>
      <c r="N38" s="3">
        <v>576.22952543320343</v>
      </c>
      <c r="O38" s="3">
        <f t="shared" si="2"/>
        <v>0.17919214368537034</v>
      </c>
      <c r="Q38" s="3">
        <f>'4G'!$J223 + Calibration!$C$11</f>
        <v>422.45170039564169</v>
      </c>
      <c r="R38" s="3">
        <v>482.6515174095241</v>
      </c>
      <c r="S38" s="3">
        <v>572.25324330301589</v>
      </c>
      <c r="T38" s="3">
        <f t="shared" si="3"/>
        <v>0.31980737124951419</v>
      </c>
    </row>
    <row r="39" spans="1:20" x14ac:dyDescent="0.25">
      <c r="A39" s="3">
        <f t="shared" si="4"/>
        <v>5.4999999999999973</v>
      </c>
      <c r="B39" s="3">
        <f>'1G'!$J68 + Calibration!$C$11</f>
        <v>427.73644338668674</v>
      </c>
      <c r="C39" s="3">
        <v>446.42209831969876</v>
      </c>
      <c r="D39" s="3">
        <v>587.35059641976375</v>
      </c>
      <c r="E39" s="3">
        <f t="shared" si="0"/>
        <v>9.2155954187162423E-2</v>
      </c>
      <c r="G39" s="3">
        <f>'2G'!$J68 + Calibration!$C$11</f>
        <v>425.60469352907222</v>
      </c>
      <c r="H39" s="3">
        <v>443.49282169547405</v>
      </c>
      <c r="I39" s="3">
        <v>584.30625434599801</v>
      </c>
      <c r="J39" s="3">
        <f t="shared" si="1"/>
        <v>7.37108115211077E-2</v>
      </c>
      <c r="L39" s="3">
        <f>'3G'!$J68 + Calibration!$C$11</f>
        <v>452.25050091873669</v>
      </c>
      <c r="M39" s="3">
        <v>463.4576290867069</v>
      </c>
      <c r="N39" s="3">
        <v>580.95129250929165</v>
      </c>
      <c r="O39" s="3">
        <f t="shared" si="2"/>
        <v>0.17657324253440887</v>
      </c>
      <c r="Q39" s="3">
        <f>'4G'!$J224 + Calibration!$C$11</f>
        <v>426.80379727277983</v>
      </c>
      <c r="R39" s="3">
        <v>483.49944359216352</v>
      </c>
      <c r="S39" s="3">
        <v>572.87456359649696</v>
      </c>
      <c r="T39" s="3">
        <f t="shared" si="3"/>
        <v>0.32460949037946435</v>
      </c>
    </row>
    <row r="40" spans="1:20" x14ac:dyDescent="0.25">
      <c r="A40" s="3">
        <f t="shared" si="4"/>
        <v>5.5833333333333304</v>
      </c>
      <c r="B40" s="3">
        <f>'1G'!$J69 + Calibration!$C$11</f>
        <v>418.41033752445611</v>
      </c>
      <c r="C40" s="3">
        <v>445.95943896077142</v>
      </c>
      <c r="D40" s="3">
        <v>582.31813502602733</v>
      </c>
      <c r="E40" s="3">
        <f t="shared" si="0"/>
        <v>8.9535743367348347E-2</v>
      </c>
      <c r="G40" s="3">
        <f>'2G'!$J69 + Calibration!$C$11</f>
        <v>424.13917656516884</v>
      </c>
      <c r="H40" s="3">
        <v>443.49282169547405</v>
      </c>
      <c r="I40" s="3">
        <v>588.34464054751845</v>
      </c>
      <c r="J40" s="3">
        <f t="shared" si="1"/>
        <v>7.37108115211077E-2</v>
      </c>
      <c r="L40" s="3">
        <f>'3G'!$J69 + Calibration!$C$11</f>
        <v>425.33823589927152</v>
      </c>
      <c r="M40" s="3">
        <v>458.90973846402221</v>
      </c>
      <c r="N40" s="3">
        <v>584.61691138629249</v>
      </c>
      <c r="O40" s="3">
        <f t="shared" si="2"/>
        <v>0.15081685830278485</v>
      </c>
      <c r="Q40" s="3">
        <f>'4G'!$J225 + Calibration!$C$11</f>
        <v>431.11152895455626</v>
      </c>
      <c r="R40" s="3">
        <v>482.6515174095241</v>
      </c>
      <c r="S40" s="3">
        <v>568.89828146630953</v>
      </c>
      <c r="T40" s="3">
        <f t="shared" si="3"/>
        <v>0.31980737124951419</v>
      </c>
    </row>
    <row r="41" spans="1:20" x14ac:dyDescent="0.25">
      <c r="A41" s="3">
        <f t="shared" si="4"/>
        <v>5.6666666666666634</v>
      </c>
      <c r="B41" s="3">
        <f>'1G'!$J70 + Calibration!$C$11</f>
        <v>421.03050421749509</v>
      </c>
      <c r="C41" s="3">
        <v>446.42209831969876</v>
      </c>
      <c r="D41" s="3">
        <v>582.62879206632169</v>
      </c>
      <c r="E41" s="3">
        <f t="shared" si="0"/>
        <v>9.2155954187162423E-2</v>
      </c>
      <c r="G41" s="3">
        <f>'2G'!$J70 + Calibration!$C$11</f>
        <v>429.69046600522466</v>
      </c>
      <c r="H41" s="3">
        <v>445.95943896077142</v>
      </c>
      <c r="I41" s="3">
        <v>588.34464054751845</v>
      </c>
      <c r="J41" s="3">
        <f t="shared" si="1"/>
        <v>8.7680176070128762E-2</v>
      </c>
      <c r="L41" s="3">
        <f>'3G'!$J70 + Calibration!$C$11</f>
        <v>426.80379727277983</v>
      </c>
      <c r="M41" s="3">
        <v>458.90973846402221</v>
      </c>
      <c r="N41" s="3">
        <v>577.59633067258528</v>
      </c>
      <c r="O41" s="3">
        <f t="shared" si="2"/>
        <v>0.15081685830278485</v>
      </c>
      <c r="Q41" s="3">
        <f>'4G'!$J226 + Calibration!$C$11</f>
        <v>442.16947618167598</v>
      </c>
      <c r="R41" s="3">
        <v>483.49944359216352</v>
      </c>
      <c r="S41" s="3">
        <v>567.53143894957384</v>
      </c>
      <c r="T41" s="3">
        <f t="shared" si="3"/>
        <v>0.32460949037946435</v>
      </c>
    </row>
    <row r="42" spans="1:20" x14ac:dyDescent="0.25">
      <c r="A42" s="3">
        <f t="shared" si="4"/>
        <v>5.7499999999999964</v>
      </c>
      <c r="B42" s="3">
        <f>'1G'!$J71 + Calibration!$C$11</f>
        <v>421.25259665193408</v>
      </c>
      <c r="C42" s="3">
        <v>445.95943896077142</v>
      </c>
      <c r="D42" s="3">
        <v>588.34464054751845</v>
      </c>
      <c r="E42" s="3">
        <f t="shared" si="0"/>
        <v>8.9535743367348347E-2</v>
      </c>
      <c r="G42" s="3">
        <f>'2G'!$J71 + Calibration!$C$11</f>
        <v>418.63242995889487</v>
      </c>
      <c r="H42" s="3">
        <v>443.0303935891418</v>
      </c>
      <c r="I42" s="3">
        <v>586.29437987886104</v>
      </c>
      <c r="J42" s="3">
        <f t="shared" si="1"/>
        <v>7.1091910370146227E-2</v>
      </c>
      <c r="L42" s="3">
        <f>'3G'!$J71 + Calibration!$C$11</f>
        <v>412.14867204335206</v>
      </c>
      <c r="M42" s="3">
        <v>459.680426279843</v>
      </c>
      <c r="N42" s="3">
        <v>582.62879206632169</v>
      </c>
      <c r="O42" s="3">
        <f t="shared" si="2"/>
        <v>0.15518154803562489</v>
      </c>
      <c r="Q42" s="3">
        <f>'4G'!$J227 + Calibration!$C$11</f>
        <v>422.45170039564169</v>
      </c>
      <c r="R42" s="3">
        <v>484.27036266057962</v>
      </c>
      <c r="S42" s="3">
        <v>568.89828146630953</v>
      </c>
      <c r="T42" s="3">
        <f t="shared" si="3"/>
        <v>0.32897548978115826</v>
      </c>
    </row>
    <row r="43" spans="1:20" x14ac:dyDescent="0.25">
      <c r="A43" s="3">
        <f t="shared" si="4"/>
        <v>5.8333333333333295</v>
      </c>
      <c r="B43" s="3">
        <f>'1G'!$J72 + Calibration!$C$11</f>
        <v>426.80379727277983</v>
      </c>
      <c r="C43" s="3">
        <v>443.87831977178098</v>
      </c>
      <c r="D43" s="3">
        <v>584.98967249791974</v>
      </c>
      <c r="E43" s="3">
        <f t="shared" si="0"/>
        <v>7.7749596797314649E-2</v>
      </c>
      <c r="G43" s="3">
        <f>'2G'!$J72 + Calibration!$C$11</f>
        <v>422.22960796120293</v>
      </c>
      <c r="H43" s="3">
        <v>443.49282169547405</v>
      </c>
      <c r="I43" s="3">
        <v>584.30625434599801</v>
      </c>
      <c r="J43" s="3">
        <f t="shared" si="1"/>
        <v>7.37108115211077E-2</v>
      </c>
      <c r="L43" s="3">
        <f>'3G'!$J72 + Calibration!$C$11</f>
        <v>435.9078107005717</v>
      </c>
      <c r="M43" s="3">
        <v>458.06173519718459</v>
      </c>
      <c r="N43" s="3">
        <v>584.61691138629249</v>
      </c>
      <c r="O43" s="3">
        <f t="shared" si="2"/>
        <v>0.14601430261655138</v>
      </c>
      <c r="Q43" s="3">
        <f>'4G'!$J228 + Calibration!$C$11</f>
        <v>430.88943652011727</v>
      </c>
      <c r="R43" s="3">
        <v>483.03693840163328</v>
      </c>
      <c r="S43" s="3">
        <v>571.19706403946702</v>
      </c>
      <c r="T43" s="3">
        <f t="shared" si="3"/>
        <v>0.32199015267222081</v>
      </c>
    </row>
    <row r="44" spans="1:20" x14ac:dyDescent="0.25">
      <c r="A44" s="3">
        <f t="shared" si="4"/>
        <v>5.9166666666666625</v>
      </c>
      <c r="B44" s="3">
        <f>'1G'!$J73 + Calibration!$C$11</f>
        <v>434.97512017705986</v>
      </c>
      <c r="C44" s="3">
        <v>443.87831977178098</v>
      </c>
      <c r="D44" s="3">
        <v>579.58444999255607</v>
      </c>
      <c r="E44" s="3">
        <f t="shared" si="0"/>
        <v>7.7749596797314649E-2</v>
      </c>
      <c r="G44" s="3">
        <f>'2G'!$J73 + Calibration!$C$11</f>
        <v>412.85913690361059</v>
      </c>
      <c r="H44" s="3">
        <v>440.56369923964598</v>
      </c>
      <c r="I44" s="3">
        <v>587.66121618270438</v>
      </c>
      <c r="J44" s="3">
        <f t="shared" si="1"/>
        <v>5.7122109264840536E-2</v>
      </c>
      <c r="L44" s="3">
        <f>'3G'!$J73 + Calibration!$C$11</f>
        <v>421.51900987212986</v>
      </c>
      <c r="M44" s="3">
        <v>455.9804618397975</v>
      </c>
      <c r="N44" s="3">
        <v>582.93941182926244</v>
      </c>
      <c r="O44" s="3">
        <f t="shared" si="2"/>
        <v>0.1342272829339497</v>
      </c>
      <c r="Q44" s="3">
        <f>'4G'!$J229 + Calibration!$C$11</f>
        <v>419.60944126816372</v>
      </c>
      <c r="R44" s="3">
        <v>485.96621502585822</v>
      </c>
      <c r="S44" s="3">
        <v>569.89236287141784</v>
      </c>
      <c r="T44" s="3">
        <f t="shared" si="3"/>
        <v>0.33857972804105724</v>
      </c>
    </row>
    <row r="45" spans="1:20" x14ac:dyDescent="0.25">
      <c r="A45" s="3">
        <f t="shared" si="4"/>
        <v>5.9999999999999956</v>
      </c>
      <c r="B45" s="3">
        <f>'1G'!$J74 + Calibration!$C$11</f>
        <v>430.40093086548274</v>
      </c>
      <c r="C45" s="3">
        <v>443.49282169547405</v>
      </c>
      <c r="D45" s="3">
        <v>580.95129250929165</v>
      </c>
      <c r="E45" s="3">
        <f t="shared" si="0"/>
        <v>7.5566378818327284E-2</v>
      </c>
      <c r="G45" s="3">
        <f>'2G'!$J74 + Calibration!$C$11</f>
        <v>421.74110230656862</v>
      </c>
      <c r="H45" s="3">
        <v>440.56369923964598</v>
      </c>
      <c r="I45" s="3">
        <v>591.01617801941075</v>
      </c>
      <c r="J45" s="3">
        <f t="shared" si="1"/>
        <v>5.7122109264840536E-2</v>
      </c>
      <c r="L45" s="3">
        <f>'3G'!$J74 + Calibration!$C$11</f>
        <v>433.73169564759525</v>
      </c>
      <c r="M45" s="3">
        <v>456.36588283190622</v>
      </c>
      <c r="N45" s="3">
        <v>585.30033575110645</v>
      </c>
      <c r="O45" s="3">
        <f t="shared" si="2"/>
        <v>0.1364100643566537</v>
      </c>
      <c r="Q45" s="3">
        <f>'4G'!$J230 + Calibration!$C$11</f>
        <v>421.25259665193408</v>
      </c>
      <c r="R45" s="3">
        <v>483.88486458427246</v>
      </c>
      <c r="S45" s="3">
        <v>570.57578102333957</v>
      </c>
      <c r="T45" s="3">
        <f t="shared" si="3"/>
        <v>0.32679227180216963</v>
      </c>
    </row>
    <row r="46" spans="1:20" x14ac:dyDescent="0.25">
      <c r="A46" s="3">
        <f t="shared" si="4"/>
        <v>6.0833333333333286</v>
      </c>
      <c r="B46" s="3">
        <f>'1G'!$J75 + Calibration!$C$11</f>
        <v>443.10212229558289</v>
      </c>
      <c r="C46" s="3">
        <v>443.87831977178098</v>
      </c>
      <c r="D46" s="3">
        <v>582.93941182926244</v>
      </c>
      <c r="E46" s="3">
        <f t="shared" si="0"/>
        <v>7.7749596797314649E-2</v>
      </c>
      <c r="G46" s="3">
        <f>'2G'!$J75 + Calibration!$C$11</f>
        <v>431.11152895455626</v>
      </c>
      <c r="H46" s="3">
        <v>443.0303935891418</v>
      </c>
      <c r="I46" s="3">
        <v>592.38302053614643</v>
      </c>
      <c r="J46" s="3">
        <f t="shared" si="1"/>
        <v>7.1091910370146227E-2</v>
      </c>
      <c r="L46" s="3">
        <f>'3G'!$J75 + Calibration!$C$11</f>
        <v>422.94020605027623</v>
      </c>
      <c r="M46" s="3">
        <v>456.82838802243668</v>
      </c>
      <c r="N46" s="3">
        <v>575.235444028095</v>
      </c>
      <c r="O46" s="3">
        <f t="shared" si="2"/>
        <v>0.13902940206389852</v>
      </c>
      <c r="Q46" s="3">
        <f>'4G'!$J231 + Calibration!$C$11</f>
        <v>443.59062795021742</v>
      </c>
      <c r="R46" s="3">
        <v>483.88486458427246</v>
      </c>
      <c r="S46" s="3">
        <v>572.56390034331025</v>
      </c>
      <c r="T46" s="3">
        <f t="shared" si="3"/>
        <v>0.32679227180216963</v>
      </c>
    </row>
    <row r="47" spans="1:20" x14ac:dyDescent="0.25">
      <c r="A47" s="3">
        <f t="shared" si="4"/>
        <v>6.1666666666666616</v>
      </c>
      <c r="B47" s="3">
        <f>'1G'!$J76 + Calibration!$C$11</f>
        <v>431.82212704362934</v>
      </c>
      <c r="C47" s="3">
        <v>443.87831977178098</v>
      </c>
      <c r="D47" s="3">
        <v>574.24136262298657</v>
      </c>
      <c r="E47" s="3">
        <f t="shared" si="0"/>
        <v>7.7749596797314649E-2</v>
      </c>
      <c r="G47" s="3">
        <f>'2G'!$J76 + Calibration!$C$11</f>
        <v>431.11152895455626</v>
      </c>
      <c r="H47" s="3">
        <v>440.94904314755627</v>
      </c>
      <c r="I47" s="3">
        <v>595.05456422093107</v>
      </c>
      <c r="J47" s="3">
        <f t="shared" si="1"/>
        <v>5.9304454131259919E-2</v>
      </c>
      <c r="L47" s="3">
        <f>'3G'!$J76 + Calibration!$C$11</f>
        <v>407.84094036157563</v>
      </c>
      <c r="M47" s="3">
        <v>455.9804618397975</v>
      </c>
      <c r="N47" s="3">
        <v>583.6228361940764</v>
      </c>
      <c r="O47" s="3">
        <f t="shared" si="2"/>
        <v>0.1342272829339497</v>
      </c>
      <c r="Q47" s="3">
        <f>'4G'!$J232 + Calibration!$C$11</f>
        <v>418.63242995889487</v>
      </c>
      <c r="R47" s="3">
        <v>481.41832440317353</v>
      </c>
      <c r="S47" s="3">
        <v>570.57578102333957</v>
      </c>
      <c r="T47" s="3">
        <f t="shared" si="3"/>
        <v>0.31282334380943322</v>
      </c>
    </row>
    <row r="48" spans="1:20" x14ac:dyDescent="0.25">
      <c r="A48" s="3">
        <f t="shared" si="4"/>
        <v>6.2499999999999947</v>
      </c>
      <c r="B48" s="3">
        <f>'1G'!$J77 + Calibration!$C$11</f>
        <v>424.40572301417939</v>
      </c>
      <c r="C48" s="3">
        <v>443.49282169547405</v>
      </c>
      <c r="D48" s="3">
        <v>584.30625434599801</v>
      </c>
      <c r="E48" s="3">
        <f t="shared" si="0"/>
        <v>7.5566378818327284E-2</v>
      </c>
      <c r="G48" s="3">
        <f>'2G'!$J77 + Calibration!$C$11</f>
        <v>431.11152895455626</v>
      </c>
      <c r="H48" s="3">
        <v>441.41147125388852</v>
      </c>
      <c r="I48" s="3">
        <v>589.02805869944007</v>
      </c>
      <c r="J48" s="3">
        <f t="shared" si="1"/>
        <v>6.1923355282221391E-2</v>
      </c>
      <c r="L48" s="3">
        <f>'3G'!$J77 + Calibration!$C$11</f>
        <v>431.11152895455626</v>
      </c>
      <c r="M48" s="3">
        <v>456.82838802243668</v>
      </c>
      <c r="N48" s="3">
        <v>578.2797488245069</v>
      </c>
      <c r="O48" s="3">
        <f t="shared" si="2"/>
        <v>0.13902940206389852</v>
      </c>
      <c r="Q48" s="3">
        <f>'4G'!$J233 + Calibration!$C$11</f>
        <v>426.09319918370653</v>
      </c>
      <c r="R48" s="3">
        <v>481.41832440317353</v>
      </c>
      <c r="S48" s="3">
        <v>565.17055851797591</v>
      </c>
      <c r="T48" s="3">
        <f t="shared" si="3"/>
        <v>0.31282334380943322</v>
      </c>
    </row>
    <row r="49" spans="1:20" x14ac:dyDescent="0.25">
      <c r="A49" s="3">
        <f t="shared" si="4"/>
        <v>6.3333333333333277</v>
      </c>
      <c r="B49" s="3">
        <f>'1G'!$J78 + Calibration!$C$11</f>
        <v>438.30588495917215</v>
      </c>
      <c r="C49" s="3">
        <v>443.87831977178098</v>
      </c>
      <c r="D49" s="3">
        <v>580.64067274635102</v>
      </c>
      <c r="E49" s="3">
        <f t="shared" si="0"/>
        <v>7.7749596797314649E-2</v>
      </c>
      <c r="G49" s="3">
        <f>'2G'!$J78 + Calibration!$C$11</f>
        <v>435.9078107005717</v>
      </c>
      <c r="H49" s="3">
        <v>440.94904314755627</v>
      </c>
      <c r="I49" s="3">
        <v>587.97187943589108</v>
      </c>
      <c r="J49" s="3">
        <f t="shared" si="1"/>
        <v>5.9304454131259919E-2</v>
      </c>
      <c r="L49" s="3">
        <f>'3G'!$J78 + Calibration!$C$11</f>
        <v>455.13708083197145</v>
      </c>
      <c r="M49" s="3">
        <v>453.43660620768151</v>
      </c>
      <c r="N49" s="3">
        <v>578.59040586480137</v>
      </c>
      <c r="O49" s="3">
        <f t="shared" si="2"/>
        <v>0.11982048898781858</v>
      </c>
      <c r="Q49" s="3">
        <f>'4G'!$J234 + Calibration!$C$11</f>
        <v>419.83153370260271</v>
      </c>
      <c r="R49" s="3">
        <v>480.57039822053389</v>
      </c>
      <c r="S49" s="3">
        <v>574.55202587617327</v>
      </c>
      <c r="T49" s="3">
        <f t="shared" si="3"/>
        <v>0.30802122467948179</v>
      </c>
    </row>
    <row r="50" spans="1:20" x14ac:dyDescent="0.25">
      <c r="A50" s="3">
        <f t="shared" si="4"/>
        <v>6.4166666666666607</v>
      </c>
      <c r="B50" s="3">
        <f>'1G'!$J79 + Calibration!$C$11</f>
        <v>439.77140192307553</v>
      </c>
      <c r="C50" s="3">
        <v>443.0303935891418</v>
      </c>
      <c r="D50" s="3">
        <v>583.99563458305738</v>
      </c>
      <c r="E50" s="3">
        <f t="shared" si="0"/>
        <v>7.2947477667365812E-2</v>
      </c>
      <c r="G50" s="3">
        <f>'2G'!$J79 + Calibration!$C$11</f>
        <v>441.68105934625129</v>
      </c>
      <c r="H50" s="3">
        <v>442.64489551283464</v>
      </c>
      <c r="I50" s="3">
        <v>593.37710194125475</v>
      </c>
      <c r="J50" s="3">
        <f t="shared" si="1"/>
        <v>6.8908692391157586E-2</v>
      </c>
      <c r="L50" s="3">
        <f>'3G'!$J79 + Calibration!$C$11</f>
        <v>433.28764400753272</v>
      </c>
      <c r="M50" s="3">
        <v>456.82838802243668</v>
      </c>
      <c r="N50" s="3">
        <v>580.26787435736992</v>
      </c>
      <c r="O50" s="3">
        <f t="shared" si="2"/>
        <v>0.13902940206389852</v>
      </c>
      <c r="Q50" s="3">
        <f>'4G'!$J235 + Calibration!$C$11</f>
        <v>427.02584529761367</v>
      </c>
      <c r="R50" s="3">
        <v>480.57039822053389</v>
      </c>
      <c r="S50" s="3">
        <v>572.56390034331025</v>
      </c>
      <c r="T50" s="3">
        <f t="shared" si="3"/>
        <v>0.30802122467948179</v>
      </c>
    </row>
    <row r="51" spans="1:20" x14ac:dyDescent="0.25">
      <c r="A51" s="3">
        <f t="shared" si="4"/>
        <v>6.4999999999999938</v>
      </c>
      <c r="B51" s="3">
        <f>'1G'!$J80 + Calibration!$C$11</f>
        <v>456.06972694587836</v>
      </c>
      <c r="C51" s="3">
        <v>443.49282169547405</v>
      </c>
      <c r="D51" s="3">
        <v>580.95129250929165</v>
      </c>
      <c r="E51" s="3">
        <f t="shared" si="0"/>
        <v>7.5566378818327284E-2</v>
      </c>
      <c r="G51" s="3">
        <f>'2G'!$J80 + Calibration!$C$11</f>
        <v>437.10678121546454</v>
      </c>
      <c r="H51" s="3">
        <v>443.49282169547405</v>
      </c>
      <c r="I51" s="3">
        <v>594.06052009317648</v>
      </c>
      <c r="J51" s="3">
        <f t="shared" si="1"/>
        <v>7.37108115211077E-2</v>
      </c>
      <c r="L51" s="3">
        <f>'3G'!$J80 + Calibration!$C$11</f>
        <v>418.85452239333387</v>
      </c>
      <c r="M51" s="3">
        <v>460.99101182140953</v>
      </c>
      <c r="N51" s="3">
        <v>582.31813502602733</v>
      </c>
      <c r="O51" s="3">
        <f t="shared" si="2"/>
        <v>0.16260387798538781</v>
      </c>
      <c r="Q51" s="3">
        <f>'4G'!$J236 + Calibration!$C$11</f>
        <v>431.11152895455626</v>
      </c>
      <c r="R51" s="3">
        <v>480.57039822053389</v>
      </c>
      <c r="S51" s="3">
        <v>574.92478698780064</v>
      </c>
      <c r="T51" s="3">
        <f t="shared" si="3"/>
        <v>0.30802122467948179</v>
      </c>
    </row>
    <row r="52" spans="1:20" x14ac:dyDescent="0.25">
      <c r="A52" s="3">
        <f t="shared" si="4"/>
        <v>6.5833333333333268</v>
      </c>
      <c r="B52" s="3">
        <f>'1G'!$J81 + Calibration!$C$11</f>
        <v>442.39152420650981</v>
      </c>
      <c r="C52" s="3">
        <v>443.49282169547405</v>
      </c>
      <c r="D52" s="3">
        <v>583.99563458305738</v>
      </c>
      <c r="E52" s="3">
        <f t="shared" si="0"/>
        <v>7.5566378818327284E-2</v>
      </c>
      <c r="G52" s="3">
        <f>'2G'!$J81 + Calibration!$C$11</f>
        <v>429.20196035059035</v>
      </c>
      <c r="H52" s="3">
        <v>444.26358659549305</v>
      </c>
      <c r="I52" s="3">
        <v>597.04268975379421</v>
      </c>
      <c r="J52" s="3">
        <f t="shared" si="1"/>
        <v>7.8075937810231102E-2</v>
      </c>
      <c r="L52" s="3">
        <f>'3G'!$J81 + Calibration!$C$11</f>
        <v>436.61827556083</v>
      </c>
      <c r="M52" s="3">
        <v>458.44723327349175</v>
      </c>
      <c r="N52" s="3">
        <v>572.25324330301589</v>
      </c>
      <c r="O52" s="3">
        <f t="shared" si="2"/>
        <v>0.14819752059554003</v>
      </c>
      <c r="Q52" s="3">
        <f>'4G'!$J237 + Calibration!$C$11</f>
        <v>432.31063269826387</v>
      </c>
      <c r="R52" s="3">
        <v>480.57039822053389</v>
      </c>
      <c r="S52" s="3">
        <v>574.55202587617327</v>
      </c>
      <c r="T52" s="3">
        <f t="shared" si="3"/>
        <v>0.30802122467948179</v>
      </c>
    </row>
    <row r="53" spans="1:20" x14ac:dyDescent="0.25">
      <c r="A53" s="3">
        <f t="shared" si="4"/>
        <v>6.6666666666666599</v>
      </c>
      <c r="B53" s="3">
        <f>'1G'!$J82 + Calibration!$C$11</f>
        <v>441.41451289724097</v>
      </c>
      <c r="C53" s="3">
        <v>442.64489551283464</v>
      </c>
      <c r="D53" s="3">
        <v>583.99563458305738</v>
      </c>
      <c r="E53" s="3">
        <f t="shared" si="0"/>
        <v>7.0764259688377171E-2</v>
      </c>
      <c r="G53" s="3">
        <f>'2G'!$J82 + Calibration!$C$11</f>
        <v>411.92662401851823</v>
      </c>
      <c r="H53" s="3">
        <v>441.79696933019545</v>
      </c>
      <c r="I53" s="3">
        <v>593.6877217041955</v>
      </c>
      <c r="J53" s="3">
        <f t="shared" si="1"/>
        <v>6.4106573261208749E-2</v>
      </c>
      <c r="L53" s="3">
        <f>'3G'!$J82 + Calibration!$C$11</f>
        <v>435.41930504593739</v>
      </c>
      <c r="M53" s="3">
        <v>458.06173519718459</v>
      </c>
      <c r="N53" s="3">
        <v>572.25324330301589</v>
      </c>
      <c r="O53" s="3">
        <f t="shared" si="2"/>
        <v>0.14601430261655138</v>
      </c>
      <c r="Q53" s="3">
        <f>'4G'!$J238 + Calibration!$C$11</f>
        <v>427.73644338668674</v>
      </c>
      <c r="R53" s="3">
        <v>480.95581921264284</v>
      </c>
      <c r="S53" s="3">
        <v>568.89828146630953</v>
      </c>
      <c r="T53" s="3">
        <f t="shared" si="3"/>
        <v>0.31020400610218712</v>
      </c>
    </row>
    <row r="54" spans="1:20" x14ac:dyDescent="0.25">
      <c r="A54" s="3">
        <f t="shared" si="4"/>
        <v>6.7499999999999929</v>
      </c>
      <c r="B54" s="3">
        <f>'1G'!$J83 + Calibration!$C$11</f>
        <v>449.85242666013625</v>
      </c>
      <c r="C54" s="3">
        <v>443.49282169547405</v>
      </c>
      <c r="D54" s="3">
        <v>580.95129250929165</v>
      </c>
      <c r="E54" s="3">
        <f t="shared" si="0"/>
        <v>7.5566378818327284E-2</v>
      </c>
      <c r="G54" s="3">
        <f>'2G'!$J83 + Calibration!$C$11</f>
        <v>426.80379727277983</v>
      </c>
      <c r="H54" s="3">
        <v>443.49282169547405</v>
      </c>
      <c r="I54" s="3">
        <v>598.03676494601029</v>
      </c>
      <c r="J54" s="3">
        <f t="shared" si="1"/>
        <v>7.37108115211077E-2</v>
      </c>
      <c r="L54" s="3">
        <f>'3G'!$J83 + Calibration!$C$11</f>
        <v>429.69046600522466</v>
      </c>
      <c r="M54" s="3">
        <v>460.99101182140953</v>
      </c>
      <c r="N54" s="3">
        <v>584.30625434599801</v>
      </c>
      <c r="O54" s="3">
        <f t="shared" si="2"/>
        <v>0.16260387798538781</v>
      </c>
      <c r="Q54" s="3">
        <f>'4G'!$J239 + Calibration!$C$11</f>
        <v>429.20196035059035</v>
      </c>
      <c r="R54" s="3">
        <v>481.41832440317353</v>
      </c>
      <c r="S54" s="3">
        <v>571.88048219138864</v>
      </c>
      <c r="T54" s="3">
        <f t="shared" si="3"/>
        <v>0.31282334380943322</v>
      </c>
    </row>
    <row r="55" spans="1:20" x14ac:dyDescent="0.25">
      <c r="A55" s="3">
        <f t="shared" si="4"/>
        <v>6.8333333333333259</v>
      </c>
      <c r="B55" s="3">
        <f>'1G'!$J84 + Calibration!$C$11</f>
        <v>431.11152895455626</v>
      </c>
      <c r="C55" s="3">
        <v>440.94904314755627</v>
      </c>
      <c r="D55" s="3">
        <v>592.01025942451918</v>
      </c>
      <c r="E55" s="3">
        <f t="shared" si="0"/>
        <v>6.1160021428479511E-2</v>
      </c>
      <c r="G55" s="3">
        <f>'2G'!$J84 + Calibration!$C$11</f>
        <v>428.00285660688252</v>
      </c>
      <c r="H55" s="3">
        <v>443.0303935891418</v>
      </c>
      <c r="I55" s="3">
        <v>594.68180310930393</v>
      </c>
      <c r="J55" s="3">
        <f t="shared" si="1"/>
        <v>7.1091910370146227E-2</v>
      </c>
      <c r="L55" s="3">
        <f>'3G'!$J84 + Calibration!$C$11</f>
        <v>435.41930504593739</v>
      </c>
      <c r="M55" s="3">
        <v>456.36588283190622</v>
      </c>
      <c r="N55" s="3">
        <v>580.95129250929165</v>
      </c>
      <c r="O55" s="3">
        <f t="shared" si="2"/>
        <v>0.1364100643566537</v>
      </c>
      <c r="Q55" s="3">
        <f>'4G'!$J240 + Calibration!$C$11</f>
        <v>430.62302329992173</v>
      </c>
      <c r="R55" s="3">
        <v>478.02661967261611</v>
      </c>
      <c r="S55" s="3">
        <v>573.55794447106496</v>
      </c>
      <c r="T55" s="3">
        <f t="shared" si="3"/>
        <v>0.29361486728963404</v>
      </c>
    </row>
    <row r="56" spans="1:20" x14ac:dyDescent="0.25">
      <c r="A56" s="3">
        <f t="shared" si="4"/>
        <v>6.916666666666659</v>
      </c>
      <c r="B56" s="3">
        <f>'1G'!$J85 + Calibration!$C$11</f>
        <v>437.59528687009885</v>
      </c>
      <c r="C56" s="3">
        <v>440.94904314755627</v>
      </c>
      <c r="D56" s="3">
        <v>579.58444999255607</v>
      </c>
      <c r="E56" s="3">
        <f t="shared" si="0"/>
        <v>6.1160021428479511E-2</v>
      </c>
      <c r="G56" s="3">
        <f>'2G'!$J85 + Calibration!$C$11</f>
        <v>419.34302804796818</v>
      </c>
      <c r="H56" s="3">
        <v>443.49282169547405</v>
      </c>
      <c r="I56" s="3">
        <v>591.6996023842247</v>
      </c>
      <c r="J56" s="3">
        <f t="shared" si="1"/>
        <v>7.37108115211077E-2</v>
      </c>
      <c r="L56" s="3">
        <f>'3G'!$J85 + Calibration!$C$11</f>
        <v>437.81737930453761</v>
      </c>
      <c r="M56" s="3">
        <v>456.36588283190622</v>
      </c>
      <c r="N56" s="3">
        <v>575.60820513972226</v>
      </c>
      <c r="O56" s="3">
        <f t="shared" si="2"/>
        <v>0.1364100643566537</v>
      </c>
      <c r="Q56" s="3">
        <f>'4G'!$J241 + Calibration!$C$11</f>
        <v>427.73644338668674</v>
      </c>
      <c r="R56" s="3">
        <v>478.48904777894813</v>
      </c>
      <c r="S56" s="3">
        <v>580.64067274635102</v>
      </c>
      <c r="T56" s="3">
        <f t="shared" si="3"/>
        <v>0.29623376844059424</v>
      </c>
    </row>
    <row r="57" spans="1:20" x14ac:dyDescent="0.25">
      <c r="A57" s="3">
        <f t="shared" si="4"/>
        <v>6.999999999999992</v>
      </c>
      <c r="B57" s="3">
        <f>'1G'!$J86 + Calibration!$C$11</f>
        <v>449.09737455649139</v>
      </c>
      <c r="C57" s="3">
        <v>440.10111696491708</v>
      </c>
      <c r="D57" s="3">
        <v>586.66717826784213</v>
      </c>
      <c r="E57" s="3">
        <f t="shared" si="0"/>
        <v>5.6357902298530681E-2</v>
      </c>
      <c r="G57" s="3">
        <f>'2G'!$J86 + Calibration!$C$11</f>
        <v>421.51900987212986</v>
      </c>
      <c r="H57" s="3">
        <v>443.0303935891418</v>
      </c>
      <c r="I57" s="3">
        <v>593.37710194125475</v>
      </c>
      <c r="J57" s="3">
        <f t="shared" si="1"/>
        <v>7.1091910370146227E-2</v>
      </c>
      <c r="L57" s="3">
        <f>'3G'!$J86 + Calibration!$C$11</f>
        <v>430.40093086548274</v>
      </c>
      <c r="M57" s="3">
        <v>455.9804618397975</v>
      </c>
      <c r="N57" s="3">
        <v>574.55202587617327</v>
      </c>
      <c r="O57" s="3">
        <f t="shared" si="2"/>
        <v>0.1342272829339497</v>
      </c>
      <c r="Q57" s="3">
        <f>'4G'!$J242 + Calibration!$C$11</f>
        <v>442.16947618167598</v>
      </c>
      <c r="R57" s="3">
        <v>478.02661967261611</v>
      </c>
      <c r="S57" s="3">
        <v>566.84805807500595</v>
      </c>
      <c r="T57" s="3">
        <f t="shared" si="3"/>
        <v>0.29361486728963404</v>
      </c>
    </row>
    <row r="58" spans="1:20" x14ac:dyDescent="0.25">
      <c r="A58" s="3">
        <f t="shared" si="4"/>
        <v>7.083333333333325</v>
      </c>
      <c r="B58" s="3">
        <f>'1G'!$J87 + Calibration!$C$11</f>
        <v>446.69930029789094</v>
      </c>
      <c r="C58" s="3">
        <v>441.41147125388852</v>
      </c>
      <c r="D58" s="3">
        <v>585.67309686273359</v>
      </c>
      <c r="E58" s="3">
        <f t="shared" si="0"/>
        <v>6.3778922579440983E-2</v>
      </c>
      <c r="G58" s="3">
        <f>'2G'!$J87 + Calibration!$C$11</f>
        <v>413.12568335262091</v>
      </c>
      <c r="H58" s="3">
        <v>443.87831977178098</v>
      </c>
      <c r="I58" s="3">
        <v>585.67309686273359</v>
      </c>
      <c r="J58" s="3">
        <f t="shared" si="1"/>
        <v>7.589402950009505E-2</v>
      </c>
      <c r="L58" s="3">
        <f>'3G'!$J87 + Calibration!$C$11</f>
        <v>429.69046600522466</v>
      </c>
      <c r="M58" s="3">
        <v>455.51795664926703</v>
      </c>
      <c r="N58" s="3">
        <v>574.24136262298657</v>
      </c>
      <c r="O58" s="3">
        <f t="shared" si="2"/>
        <v>0.13160794522670488</v>
      </c>
      <c r="Q58" s="3">
        <f>'4G'!$J243 + Calibration!$C$11</f>
        <v>450.56289152039477</v>
      </c>
      <c r="R58" s="3">
        <v>478.48904777894813</v>
      </c>
      <c r="S58" s="3">
        <v>565.85397666989752</v>
      </c>
      <c r="T58" s="3">
        <f t="shared" si="3"/>
        <v>0.29623376844059424</v>
      </c>
    </row>
    <row r="59" spans="1:20" x14ac:dyDescent="0.25">
      <c r="A59" s="3">
        <f t="shared" si="4"/>
        <v>7.1666666666666581</v>
      </c>
      <c r="B59" s="3">
        <f>'1G'!$J88 + Calibration!$C$11</f>
        <v>423.20661927047178</v>
      </c>
      <c r="C59" s="3">
        <v>440.56369923964598</v>
      </c>
      <c r="D59" s="3">
        <v>576.60228654483058</v>
      </c>
      <c r="E59" s="3">
        <f t="shared" si="0"/>
        <v>5.8977676562060127E-2</v>
      </c>
      <c r="G59" s="3">
        <f>'2G'!$J88 + Calibration!$C$11</f>
        <v>413.12568335262091</v>
      </c>
      <c r="H59" s="3">
        <v>443.49282169547405</v>
      </c>
      <c r="I59" s="3">
        <v>583.99563458305738</v>
      </c>
      <c r="J59" s="3">
        <f t="shared" si="1"/>
        <v>7.37108115211077E-2</v>
      </c>
      <c r="L59" s="3">
        <f>'3G'!$J88 + Calibration!$C$11</f>
        <v>433.28764400753272</v>
      </c>
      <c r="M59" s="3">
        <v>455.9804618397975</v>
      </c>
      <c r="N59" s="3">
        <v>576.22952543320343</v>
      </c>
      <c r="O59" s="3">
        <f t="shared" si="2"/>
        <v>0.1342272829339497</v>
      </c>
      <c r="Q59" s="3">
        <f>'4G'!$J244 + Calibration!$C$11</f>
        <v>468.32677791670591</v>
      </c>
      <c r="R59" s="3">
        <v>477.64112159630895</v>
      </c>
      <c r="S59" s="3">
        <v>565.85397666989752</v>
      </c>
      <c r="T59" s="3">
        <f t="shared" si="3"/>
        <v>0.29143164931064536</v>
      </c>
    </row>
    <row r="60" spans="1:20" x14ac:dyDescent="0.25">
      <c r="A60" s="3">
        <f t="shared" si="4"/>
        <v>7.2499999999999911</v>
      </c>
      <c r="B60" s="3">
        <f>'1G'!$J89 + Calibration!$C$11</f>
        <v>429.69046600522466</v>
      </c>
      <c r="C60" s="3">
        <v>440.56369923964598</v>
      </c>
      <c r="D60" s="3">
        <v>585.67309686273359</v>
      </c>
      <c r="E60" s="3">
        <f t="shared" si="0"/>
        <v>5.8977676562060127E-2</v>
      </c>
      <c r="G60" s="3">
        <f>'2G'!$J89 + Calibration!$C$11</f>
        <v>410.23901462017608</v>
      </c>
      <c r="H60" s="3">
        <v>443.87831977178098</v>
      </c>
      <c r="I60" s="3">
        <v>593.37710194125475</v>
      </c>
      <c r="J60" s="3">
        <f t="shared" si="1"/>
        <v>7.589402950009505E-2</v>
      </c>
      <c r="L60" s="3">
        <f>'3G'!$J89 + Calibration!$C$11</f>
        <v>432.08854026382511</v>
      </c>
      <c r="M60" s="3">
        <v>456.36588283190622</v>
      </c>
      <c r="N60" s="3">
        <v>584.98967249791974</v>
      </c>
      <c r="O60" s="3">
        <f t="shared" si="2"/>
        <v>0.1364100643566537</v>
      </c>
      <c r="Q60" s="3">
        <f>'4G'!$J245 + Calibration!$C$11</f>
        <v>443.85704117041297</v>
      </c>
      <c r="R60" s="3">
        <v>478.02661967261611</v>
      </c>
      <c r="S60" s="3">
        <v>569.5196017597907</v>
      </c>
      <c r="T60" s="3">
        <f t="shared" si="3"/>
        <v>0.29361486728963404</v>
      </c>
    </row>
    <row r="61" spans="1:20" x14ac:dyDescent="0.25">
      <c r="A61" s="3">
        <f t="shared" si="4"/>
        <v>7.3333333333333242</v>
      </c>
      <c r="B61" s="3">
        <f>'1G'!$J90 + Calibration!$C$11</f>
        <v>425.60469352907222</v>
      </c>
      <c r="C61" s="3">
        <v>440.94904314755627</v>
      </c>
      <c r="D61" s="3">
        <v>589.6493417155674</v>
      </c>
      <c r="E61" s="3">
        <f t="shared" si="0"/>
        <v>6.1160021428479511E-2</v>
      </c>
      <c r="G61" s="3">
        <f>'2G'!$J90 + Calibration!$C$11</f>
        <v>422.45170039564169</v>
      </c>
      <c r="H61" s="3">
        <v>443.87831977178098</v>
      </c>
      <c r="I61" s="3">
        <v>586.97779803078276</v>
      </c>
      <c r="J61" s="3">
        <f t="shared" si="1"/>
        <v>7.589402950009505E-2</v>
      </c>
      <c r="L61" s="3">
        <f>'3G'!$J90 + Calibration!$C$11</f>
        <v>421.03050421749509</v>
      </c>
      <c r="M61" s="3">
        <v>458.90973846402221</v>
      </c>
      <c r="N61" s="3">
        <v>586.29437987886104</v>
      </c>
      <c r="O61" s="3">
        <f t="shared" si="2"/>
        <v>0.15081685830278485</v>
      </c>
      <c r="Q61" s="3">
        <f>'4G'!$J246 + Calibration!$C$11</f>
        <v>400.3800379079492</v>
      </c>
      <c r="R61" s="3">
        <v>478.87454585525529</v>
      </c>
      <c r="S61" s="3">
        <v>564.85989526478909</v>
      </c>
      <c r="T61" s="3">
        <f t="shared" si="3"/>
        <v>0.29841698641958286</v>
      </c>
    </row>
    <row r="62" spans="1:20" x14ac:dyDescent="0.25">
      <c r="A62" s="3">
        <f t="shared" si="4"/>
        <v>7.4166666666666572</v>
      </c>
      <c r="B62" s="3">
        <f>'1G'!$J91 + Calibration!$C$11</f>
        <v>408.55140522183416</v>
      </c>
      <c r="C62" s="3">
        <v>440.56369923964598</v>
      </c>
      <c r="D62" s="3">
        <v>580.95129250929165</v>
      </c>
      <c r="E62" s="3">
        <f t="shared" si="0"/>
        <v>5.8977676562060127E-2</v>
      </c>
      <c r="G62" s="3">
        <f>'2G'!$J91 + Calibration!$C$11</f>
        <v>428.22494904132128</v>
      </c>
      <c r="H62" s="3">
        <v>443.0303935891418</v>
      </c>
      <c r="I62" s="3">
        <v>593.37710194125475</v>
      </c>
      <c r="J62" s="3">
        <f t="shared" si="1"/>
        <v>7.1091910370146227E-2</v>
      </c>
      <c r="L62" s="3">
        <f>'3G'!$J91 + Calibration!$C$11</f>
        <v>419.83153370260271</v>
      </c>
      <c r="M62" s="3">
        <v>458.44723327349175</v>
      </c>
      <c r="N62" s="3">
        <v>580.26787435736992</v>
      </c>
      <c r="O62" s="3">
        <f t="shared" si="2"/>
        <v>0.14819752059554003</v>
      </c>
      <c r="Q62" s="3">
        <f>'4G'!$J247 + Calibration!$C$11</f>
        <v>421.51900987212986</v>
      </c>
      <c r="R62" s="3">
        <v>480.95581921264284</v>
      </c>
      <c r="S62" s="3">
        <v>568.52552035468227</v>
      </c>
      <c r="T62" s="3">
        <f t="shared" si="3"/>
        <v>0.31020400610218712</v>
      </c>
    </row>
    <row r="63" spans="1:20" x14ac:dyDescent="0.25">
      <c r="A63" s="3">
        <f t="shared" si="4"/>
        <v>7.4999999999999902</v>
      </c>
      <c r="B63" s="3">
        <f>'1G'!$J92 + Calibration!$C$11</f>
        <v>417.21136700956328</v>
      </c>
      <c r="C63" s="3">
        <v>440.94904314755627</v>
      </c>
      <c r="D63" s="3">
        <v>583.6228361940764</v>
      </c>
      <c r="E63" s="3">
        <f t="shared" si="0"/>
        <v>6.1160021428479511E-2</v>
      </c>
      <c r="G63" s="3">
        <f>'2G'!$J92 + Calibration!$C$11</f>
        <v>430.40093086548274</v>
      </c>
      <c r="H63" s="3">
        <v>443.87831977178098</v>
      </c>
      <c r="I63" s="3">
        <v>591.32684127259756</v>
      </c>
      <c r="J63" s="3">
        <f t="shared" si="1"/>
        <v>7.589402950009505E-2</v>
      </c>
      <c r="L63" s="3">
        <f>'3G'!$J92 + Calibration!$C$11</f>
        <v>424.62768221980338</v>
      </c>
      <c r="M63" s="3">
        <v>458.90973846402221</v>
      </c>
      <c r="N63" s="3">
        <v>575.60820513972226</v>
      </c>
      <c r="O63" s="3">
        <f t="shared" si="2"/>
        <v>0.15081685830278485</v>
      </c>
      <c r="Q63" s="3">
        <f>'4G'!$J248 + Calibration!$C$11</f>
        <v>424.13917656516884</v>
      </c>
      <c r="R63" s="3">
        <v>481.41832440317353</v>
      </c>
      <c r="S63" s="3">
        <v>567.84209598986831</v>
      </c>
      <c r="T63" s="3">
        <f t="shared" si="3"/>
        <v>0.31282334380943322</v>
      </c>
    </row>
    <row r="64" spans="1:20" x14ac:dyDescent="0.25">
      <c r="A64" s="3">
        <f t="shared" si="4"/>
        <v>7.5833333333333233</v>
      </c>
      <c r="B64" s="3">
        <f>'1G'!$J93 + Calibration!$C$11</f>
        <v>440.48200001214883</v>
      </c>
      <c r="C64" s="3">
        <v>441.41147125388852</v>
      </c>
      <c r="D64" s="3">
        <v>580.26787435736992</v>
      </c>
      <c r="E64" s="3">
        <f t="shared" si="0"/>
        <v>6.3778922579440983E-2</v>
      </c>
      <c r="G64" s="3">
        <f>'2G'!$J93 + Calibration!$C$11</f>
        <v>438.30588495917215</v>
      </c>
      <c r="H64" s="3">
        <v>443.49282169547405</v>
      </c>
      <c r="I64" s="3">
        <v>595.05456422093107</v>
      </c>
      <c r="J64" s="3">
        <f t="shared" si="1"/>
        <v>7.37108115211077E-2</v>
      </c>
      <c r="L64" s="3">
        <f>'3G'!$J93 + Calibration!$C$11</f>
        <v>439.50498870287998</v>
      </c>
      <c r="M64" s="3">
        <v>458.90973846402221</v>
      </c>
      <c r="N64" s="3">
        <v>579.95724838153694</v>
      </c>
      <c r="O64" s="3">
        <f t="shared" si="2"/>
        <v>0.15081685830278485</v>
      </c>
      <c r="Q64" s="3">
        <f>'4G'!$J249 + Calibration!$C$11</f>
        <v>406.86392905230679</v>
      </c>
      <c r="R64" s="3">
        <v>480.95581921264284</v>
      </c>
      <c r="S64" s="3">
        <v>564.1765143902212</v>
      </c>
      <c r="T64" s="3">
        <f t="shared" si="3"/>
        <v>0.31020400610218712</v>
      </c>
    </row>
    <row r="65" spans="1:20" x14ac:dyDescent="0.25">
      <c r="A65" s="3">
        <f t="shared" si="4"/>
        <v>7.6666666666666563</v>
      </c>
      <c r="B65" s="3">
        <f>'1G'!$J94 + Calibration!$C$11</f>
        <v>444.3012260392905</v>
      </c>
      <c r="C65" s="3">
        <v>440.56369923964598</v>
      </c>
      <c r="D65" s="3">
        <v>585.67309686273359</v>
      </c>
      <c r="E65" s="3">
        <f t="shared" si="0"/>
        <v>5.8977676562060127E-2</v>
      </c>
      <c r="G65" s="3">
        <f>'2G'!$J94 + Calibration!$C$11</f>
        <v>406.15333096323371</v>
      </c>
      <c r="H65" s="3">
        <v>443.49282169547405</v>
      </c>
      <c r="I65" s="3">
        <v>593.6877217041955</v>
      </c>
      <c r="J65" s="3">
        <f t="shared" si="1"/>
        <v>7.37108115211077E-2</v>
      </c>
      <c r="L65" s="3">
        <f>'3G'!$J94 + Calibration!$C$11</f>
        <v>438.08379252473338</v>
      </c>
      <c r="M65" s="3">
        <v>458.06173519718459</v>
      </c>
      <c r="N65" s="3">
        <v>587.97187943589108</v>
      </c>
      <c r="O65" s="3">
        <f t="shared" si="2"/>
        <v>0.14601430261655138</v>
      </c>
      <c r="Q65" s="3">
        <f>'4G'!$J250 + Calibration!$C$11</f>
        <v>415.25734439102558</v>
      </c>
      <c r="R65" s="3">
        <v>480.57039822053389</v>
      </c>
      <c r="S65" s="3">
        <v>565.17055851797591</v>
      </c>
      <c r="T65" s="3">
        <f t="shared" si="3"/>
        <v>0.30802122467948179</v>
      </c>
    </row>
    <row r="66" spans="1:20" x14ac:dyDescent="0.25">
      <c r="A66" s="3">
        <f t="shared" si="4"/>
        <v>7.7499999999999893</v>
      </c>
      <c r="B66" s="3">
        <f>'1G'!$J95 + Calibration!$C$11</f>
        <v>422.45170039564169</v>
      </c>
      <c r="C66" s="3">
        <v>441.41147125388852</v>
      </c>
      <c r="D66" s="3">
        <v>585.98375390302806</v>
      </c>
      <c r="E66" s="3">
        <f t="shared" si="0"/>
        <v>6.3778922579440983E-2</v>
      </c>
      <c r="G66" s="3">
        <f>'2G'!$J95 + Calibration!$C$11</f>
        <v>440.70404803698267</v>
      </c>
      <c r="H66" s="3">
        <v>443.49282169547405</v>
      </c>
      <c r="I66" s="3">
        <v>594.06052009317648</v>
      </c>
      <c r="J66" s="3">
        <f t="shared" si="1"/>
        <v>7.37108115211077E-2</v>
      </c>
      <c r="L66" s="3">
        <f>'3G'!$J95 + Calibration!$C$11</f>
        <v>417.43332621518726</v>
      </c>
      <c r="M66" s="3">
        <v>458.44723327349175</v>
      </c>
      <c r="N66" s="3">
        <v>588.65529758781281</v>
      </c>
      <c r="O66" s="3">
        <f t="shared" si="2"/>
        <v>0.14819752059554003</v>
      </c>
      <c r="Q66" s="3">
        <f>'4G'!$J251 + Calibration!$C$11</f>
        <v>415.52375761122136</v>
      </c>
      <c r="R66" s="3">
        <v>480.95581921264284</v>
      </c>
      <c r="S66" s="3">
        <v>564.48713415316195</v>
      </c>
      <c r="T66" s="3">
        <f t="shared" si="3"/>
        <v>0.31020400610218712</v>
      </c>
    </row>
    <row r="67" spans="1:20" x14ac:dyDescent="0.25">
      <c r="A67" s="3">
        <f t="shared" si="4"/>
        <v>7.8333333333333224</v>
      </c>
      <c r="B67" s="3">
        <f>'1G'!$J96 + Calibration!$C$11</f>
        <v>411.43811836388392</v>
      </c>
      <c r="C67" s="3">
        <v>440.94904314755627</v>
      </c>
      <c r="D67" s="3">
        <v>582.93941182926244</v>
      </c>
      <c r="E67" s="3">
        <f t="shared" si="0"/>
        <v>6.1160021428479511E-2</v>
      </c>
      <c r="G67" s="3">
        <f>'2G'!$J96 + Calibration!$C$11</f>
        <v>430.40093086548274</v>
      </c>
      <c r="H67" s="3">
        <v>440.94904314755627</v>
      </c>
      <c r="I67" s="3">
        <v>596.73206377796123</v>
      </c>
      <c r="J67" s="3">
        <f t="shared" si="1"/>
        <v>5.9304454131259919E-2</v>
      </c>
      <c r="L67" s="3">
        <f>'3G'!$J96 + Calibration!$C$11</f>
        <v>416.72286135492897</v>
      </c>
      <c r="M67" s="3">
        <v>460.99101182140953</v>
      </c>
      <c r="N67" s="3">
        <v>585.98375390302806</v>
      </c>
      <c r="O67" s="3">
        <f t="shared" si="2"/>
        <v>0.16260387798538781</v>
      </c>
      <c r="Q67" s="3">
        <f>'4G'!$J252 + Calibration!$C$11</f>
        <v>415.25734439102558</v>
      </c>
      <c r="R67" s="3">
        <v>480.57039822053389</v>
      </c>
      <c r="S67" s="3">
        <v>568.52552035468227</v>
      </c>
      <c r="T67" s="3">
        <f t="shared" si="3"/>
        <v>0.30802122467948179</v>
      </c>
    </row>
    <row r="68" spans="1:20" x14ac:dyDescent="0.25">
      <c r="A68" s="3">
        <f t="shared" si="4"/>
        <v>7.9166666666666554</v>
      </c>
      <c r="B68" s="3">
        <f>'1G'!$J97 + Calibration!$C$11</f>
        <v>419.83153370260271</v>
      </c>
      <c r="C68" s="3">
        <v>440.56369923964598</v>
      </c>
      <c r="D68" s="3">
        <v>592.69368378933314</v>
      </c>
      <c r="E68" s="3">
        <f t="shared" ref="E68:E92" si="5">(C68-B$93)/(7*35314.6667/1400)</f>
        <v>5.8977676562060127E-2</v>
      </c>
      <c r="G68" s="3">
        <f>'2G'!$J97 + Calibration!$C$11</f>
        <v>421.03050421749509</v>
      </c>
      <c r="H68" s="3">
        <v>440.56369923964598</v>
      </c>
      <c r="I68" s="3">
        <v>596.0486456260395</v>
      </c>
      <c r="J68" s="3">
        <f t="shared" ref="J68:J92" si="6">(H68-G$93)/(7*35314.6667/1400)</f>
        <v>5.7122109264840536E-2</v>
      </c>
      <c r="L68" s="3">
        <f>'3G'!$J97 + Calibration!$C$11</f>
        <v>419.34302804796818</v>
      </c>
      <c r="M68" s="3">
        <v>461.37627864512137</v>
      </c>
      <c r="N68" s="3">
        <v>584.98967249791974</v>
      </c>
      <c r="O68" s="3">
        <f t="shared" ref="O68:O92" si="7">(M68-L$93)/(7*35314.6667/1400)</f>
        <v>0.16478578629552254</v>
      </c>
      <c r="Q68" s="3">
        <f>'4G'!$J253 + Calibration!$C$11</f>
        <v>418.85452239333387</v>
      </c>
      <c r="R68" s="3">
        <v>481.41832440317353</v>
      </c>
      <c r="S68" s="3">
        <v>571.19706403946702</v>
      </c>
      <c r="T68" s="3">
        <f t="shared" ref="T68:T92" si="8">(R68-Q$93)/(7*35314.6667/1400)</f>
        <v>0.31282334380943322</v>
      </c>
    </row>
    <row r="69" spans="1:20" x14ac:dyDescent="0.25">
      <c r="A69" s="3">
        <f t="shared" ref="A69:A92" si="9">1/12+A68</f>
        <v>7.9999999999999885</v>
      </c>
      <c r="B69" s="3">
        <f>'1G'!$J98 + Calibration!$C$11</f>
        <v>429.20196035059035</v>
      </c>
      <c r="C69" s="3">
        <v>440.94904314755627</v>
      </c>
      <c r="D69" s="3">
        <v>591.32684127259756</v>
      </c>
      <c r="E69" s="3">
        <f t="shared" si="5"/>
        <v>6.1160021428479511E-2</v>
      </c>
      <c r="G69" s="3">
        <f>'2G'!$J98 + Calibration!$C$11</f>
        <v>456.06972694587836</v>
      </c>
      <c r="H69" s="3">
        <v>443.49282169547405</v>
      </c>
      <c r="I69" s="3">
        <v>599.09295042245139</v>
      </c>
      <c r="J69" s="3">
        <f t="shared" si="6"/>
        <v>7.37108115211077E-2</v>
      </c>
      <c r="L69" s="3">
        <f>'3G'!$J98 + Calibration!$C$11</f>
        <v>423.42871170491054</v>
      </c>
      <c r="M69" s="3">
        <v>461.83893800404871</v>
      </c>
      <c r="N69" s="3">
        <v>576.22952543320343</v>
      </c>
      <c r="O69" s="3">
        <f t="shared" si="7"/>
        <v>0.16740599711533663</v>
      </c>
      <c r="Q69" s="3">
        <f>'4G'!$J254 + Calibration!$C$11</f>
        <v>416.45631490591842</v>
      </c>
      <c r="R69" s="3">
        <v>480.95581921264284</v>
      </c>
      <c r="S69" s="3">
        <v>568.21485710149557</v>
      </c>
      <c r="T69" s="3">
        <f t="shared" si="8"/>
        <v>0.31020400610218712</v>
      </c>
    </row>
    <row r="70" spans="1:20" x14ac:dyDescent="0.25">
      <c r="A70" s="3">
        <f t="shared" si="9"/>
        <v>8.0833333333333215</v>
      </c>
      <c r="B70" s="3">
        <f>'1G'!$J99 + Calibration!$C$11</f>
        <v>447.45421917272103</v>
      </c>
      <c r="C70" s="3">
        <v>441.79696933019545</v>
      </c>
      <c r="D70" s="3">
        <v>583.31221021824342</v>
      </c>
      <c r="E70" s="3">
        <f t="shared" si="5"/>
        <v>6.5962140558428334E-2</v>
      </c>
      <c r="G70" s="3">
        <f>'2G'!$J99 + Calibration!$C$11</f>
        <v>450.296478300199</v>
      </c>
      <c r="H70" s="3">
        <v>443.0303935891418</v>
      </c>
      <c r="I70" s="3">
        <v>600.0870256146676</v>
      </c>
      <c r="J70" s="3">
        <f t="shared" si="6"/>
        <v>7.1091910370146227E-2</v>
      </c>
      <c r="L70" s="3">
        <f>'3G'!$J99 + Calibration!$C$11</f>
        <v>436.39631635520624</v>
      </c>
      <c r="M70" s="3">
        <v>463.07213101039997</v>
      </c>
      <c r="N70" s="3">
        <v>577.90698771287975</v>
      </c>
      <c r="O70" s="3">
        <f t="shared" si="7"/>
        <v>0.17439002455542149</v>
      </c>
      <c r="Q70" s="3">
        <f>'4G'!$J255 + Calibration!$C$11</f>
        <v>418.41033752445611</v>
      </c>
      <c r="R70" s="3">
        <v>480.57039822053389</v>
      </c>
      <c r="S70" s="3">
        <v>566.84805807500595</v>
      </c>
      <c r="T70" s="3">
        <f t="shared" si="8"/>
        <v>0.30802122467948179</v>
      </c>
    </row>
    <row r="71" spans="1:20" x14ac:dyDescent="0.25">
      <c r="A71" s="3">
        <f t="shared" si="9"/>
        <v>8.1666666666666554</v>
      </c>
      <c r="B71" s="3">
        <f>'1G'!$J100 + Calibration!$C$11</f>
        <v>439.50498870287998</v>
      </c>
      <c r="C71" s="3">
        <v>440.56369923964598</v>
      </c>
      <c r="D71" s="3">
        <v>593.6877217041955</v>
      </c>
      <c r="E71" s="3">
        <f t="shared" si="5"/>
        <v>5.8977676562060127E-2</v>
      </c>
      <c r="G71" s="3">
        <f>'2G'!$J100 + Calibration!$C$11</f>
        <v>442.88002986114412</v>
      </c>
      <c r="H71" s="3">
        <v>443.0303935891418</v>
      </c>
      <c r="I71" s="3">
        <v>595.7379823728528</v>
      </c>
      <c r="J71" s="3">
        <f t="shared" si="6"/>
        <v>7.1091910370146227E-2</v>
      </c>
      <c r="L71" s="3">
        <f>'3G'!$J100 + Calibration!$C$11</f>
        <v>437.37332766447508</v>
      </c>
      <c r="M71" s="3">
        <v>460.99101182140953</v>
      </c>
      <c r="N71" s="3">
        <v>586.97779803078276</v>
      </c>
      <c r="O71" s="3">
        <f t="shared" si="7"/>
        <v>0.16260387798538781</v>
      </c>
      <c r="Q71" s="3">
        <f>'4G'!$J256 + Calibration!$C$11</f>
        <v>419.83153370260271</v>
      </c>
      <c r="R71" s="3">
        <v>481.41832440317353</v>
      </c>
      <c r="S71" s="3">
        <v>571.56982515109416</v>
      </c>
      <c r="T71" s="3">
        <f t="shared" si="8"/>
        <v>0.31282334380943322</v>
      </c>
    </row>
    <row r="72" spans="1:20" x14ac:dyDescent="0.25">
      <c r="A72" s="3">
        <f t="shared" si="9"/>
        <v>8.2499999999999893</v>
      </c>
      <c r="B72" s="3">
        <f>'1G'!$J101 + Calibration!$C$11</f>
        <v>428.49136226151683</v>
      </c>
      <c r="C72" s="3">
        <v>440.56369923964598</v>
      </c>
      <c r="D72" s="3">
        <v>583.31221021824342</v>
      </c>
      <c r="E72" s="3">
        <f t="shared" si="5"/>
        <v>5.8977676562060127E-2</v>
      </c>
      <c r="G72" s="3">
        <f>'2G'!$J101 + Calibration!$C$11</f>
        <v>439.28289626844122</v>
      </c>
      <c r="H72" s="3">
        <v>441.41147125388852</v>
      </c>
      <c r="I72" s="3">
        <v>594.37114606900946</v>
      </c>
      <c r="J72" s="3">
        <f t="shared" si="6"/>
        <v>6.1923355282221391E-2</v>
      </c>
      <c r="L72" s="3">
        <f>'3G'!$J101 + Calibration!$C$11</f>
        <v>438.57229817936769</v>
      </c>
      <c r="M72" s="3">
        <v>461.37627864512137</v>
      </c>
      <c r="N72" s="3">
        <v>582.93941182926244</v>
      </c>
      <c r="O72" s="3">
        <f t="shared" si="7"/>
        <v>0.16478578629552254</v>
      </c>
      <c r="Q72" s="3">
        <f>'4G'!$J257 + Calibration!$C$11</f>
        <v>418.41033752445611</v>
      </c>
      <c r="R72" s="3">
        <v>483.49944359216352</v>
      </c>
      <c r="S72" s="3">
        <v>570.57578102333957</v>
      </c>
      <c r="T72" s="3">
        <f t="shared" si="8"/>
        <v>0.32460949037946435</v>
      </c>
    </row>
    <row r="73" spans="1:20" x14ac:dyDescent="0.25">
      <c r="A73" s="3">
        <f t="shared" si="9"/>
        <v>8.3333333333333233</v>
      </c>
      <c r="B73" s="3">
        <f>'1G'!$J102 + Calibration!$C$11</f>
        <v>404.68781399933056</v>
      </c>
      <c r="C73" s="3">
        <v>440.56369923964598</v>
      </c>
      <c r="D73" s="3">
        <v>588.34464054751845</v>
      </c>
      <c r="E73" s="3">
        <f t="shared" si="5"/>
        <v>5.8977676562060127E-2</v>
      </c>
      <c r="G73" s="3">
        <f>'2G'!$J102 + Calibration!$C$11</f>
        <v>423.65075972974438</v>
      </c>
      <c r="H73" s="3">
        <v>441.41147125388852</v>
      </c>
      <c r="I73" s="3">
        <v>589.6493417155674</v>
      </c>
      <c r="J73" s="3">
        <f t="shared" si="6"/>
        <v>6.1923355282221391E-2</v>
      </c>
      <c r="L73" s="3">
        <f>'3G'!$J102 + Calibration!$C$11</f>
        <v>442.16947618167598</v>
      </c>
      <c r="M73" s="3">
        <v>463.4576290867069</v>
      </c>
      <c r="N73" s="3">
        <v>585.67309686273359</v>
      </c>
      <c r="O73" s="3">
        <f t="shared" si="7"/>
        <v>0.17657324253440887</v>
      </c>
      <c r="Q73" s="3">
        <f>'4G'!$J258 + Calibration!$C$11</f>
        <v>422.71811361583747</v>
      </c>
      <c r="R73" s="3">
        <v>480.57039822053389</v>
      </c>
      <c r="S73" s="3">
        <v>570.88640078628021</v>
      </c>
      <c r="T73" s="3">
        <f t="shared" si="8"/>
        <v>0.30802122467948179</v>
      </c>
    </row>
    <row r="74" spans="1:20" x14ac:dyDescent="0.25">
      <c r="A74" s="3">
        <f t="shared" si="9"/>
        <v>8.4166666666666572</v>
      </c>
      <c r="B74" s="3">
        <f>'1G'!$J103 + Calibration!$C$11</f>
        <v>422.45170039564169</v>
      </c>
      <c r="C74" s="3">
        <v>441.79696933019545</v>
      </c>
      <c r="D74" s="3">
        <v>580.64067274635102</v>
      </c>
      <c r="E74" s="3">
        <f t="shared" si="5"/>
        <v>6.5962140558428334E-2</v>
      </c>
      <c r="G74" s="3">
        <f>'2G'!$J103 + Calibration!$C$11</f>
        <v>452.25050091873669</v>
      </c>
      <c r="H74" s="3">
        <v>440.94904314755627</v>
      </c>
      <c r="I74" s="3">
        <v>600.0870256146676</v>
      </c>
      <c r="J74" s="3">
        <f t="shared" si="6"/>
        <v>5.9304454131259919E-2</v>
      </c>
      <c r="L74" s="3">
        <f>'3G'!$J103 + Calibration!$C$11</f>
        <v>434.22020130222978</v>
      </c>
      <c r="M74" s="3">
        <v>460.52835246248219</v>
      </c>
      <c r="N74" s="3">
        <v>579.95724838153694</v>
      </c>
      <c r="O74" s="3">
        <f t="shared" si="7"/>
        <v>0.15998366716557372</v>
      </c>
      <c r="Q74" s="3">
        <f>'4G'!$J259 + Calibration!$C$11</f>
        <v>421.03050421749509</v>
      </c>
      <c r="R74" s="3">
        <v>480.95581921264284</v>
      </c>
      <c r="S74" s="3">
        <v>569.20893850660389</v>
      </c>
      <c r="T74" s="3">
        <f t="shared" si="8"/>
        <v>0.31020400610218712</v>
      </c>
    </row>
    <row r="75" spans="1:20" x14ac:dyDescent="0.25">
      <c r="A75" s="3">
        <f t="shared" si="9"/>
        <v>8.4999999999999911</v>
      </c>
      <c r="B75" s="3">
        <f>'1G'!$J104 + Calibration!$C$11</f>
        <v>418.63242995889487</v>
      </c>
      <c r="C75" s="3">
        <v>440.56369923964598</v>
      </c>
      <c r="D75" s="3">
        <v>581.94537391440008</v>
      </c>
      <c r="E75" s="3">
        <f t="shared" si="5"/>
        <v>5.8977676562060127E-2</v>
      </c>
      <c r="G75" s="3">
        <f>'2G'!$J104 + Calibration!$C$11</f>
        <v>434.97512017705986</v>
      </c>
      <c r="H75" s="3">
        <v>443.49282169547405</v>
      </c>
      <c r="I75" s="3">
        <v>589.33871573973443</v>
      </c>
      <c r="J75" s="3">
        <f t="shared" si="6"/>
        <v>7.37108115211077E-2</v>
      </c>
      <c r="L75" s="3">
        <f>'3G'!$J104 + Calibration!$C$11</f>
        <v>430.13451764528742</v>
      </c>
      <c r="M75" s="3">
        <v>465.53897952829288</v>
      </c>
      <c r="N75" s="3">
        <v>573.24732470812432</v>
      </c>
      <c r="O75" s="3">
        <f t="shared" si="7"/>
        <v>0.18836069877329775</v>
      </c>
      <c r="Q75" s="3">
        <f>'4G'!$J260 + Calibration!$C$11</f>
        <v>422.45170039564169</v>
      </c>
      <c r="R75" s="3">
        <v>480.57039822053389</v>
      </c>
      <c r="S75" s="3">
        <v>572.56390034331025</v>
      </c>
      <c r="T75" s="3">
        <f t="shared" si="8"/>
        <v>0.30802122467948179</v>
      </c>
    </row>
    <row r="76" spans="1:20" x14ac:dyDescent="0.25">
      <c r="A76" s="3">
        <f t="shared" si="9"/>
        <v>8.583333333333325</v>
      </c>
      <c r="B76" s="3">
        <f>'1G'!$J105 + Calibration!$C$11</f>
        <v>421.25259665193408</v>
      </c>
      <c r="C76" s="3">
        <v>443.87831977178098</v>
      </c>
      <c r="D76" s="3">
        <v>582.31813502602733</v>
      </c>
      <c r="E76" s="3">
        <f t="shared" si="5"/>
        <v>7.7749596797314649E-2</v>
      </c>
      <c r="G76" s="3">
        <f>'2G'!$J105 + Calibration!$C$11</f>
        <v>442.16947618167598</v>
      </c>
      <c r="H76" s="3">
        <v>440.94904314755627</v>
      </c>
      <c r="I76" s="3">
        <v>589.6493417155674</v>
      </c>
      <c r="J76" s="3">
        <f t="shared" si="6"/>
        <v>5.9304454131259919E-2</v>
      </c>
      <c r="L76" s="3">
        <f>'3G'!$J105 + Calibration!$C$11</f>
        <v>429.42391955621389</v>
      </c>
      <c r="M76" s="3">
        <v>466.00140763462468</v>
      </c>
      <c r="N76" s="3">
        <v>579.95724838153694</v>
      </c>
      <c r="O76" s="3">
        <f t="shared" si="7"/>
        <v>0.19097959992425664</v>
      </c>
      <c r="Q76" s="3">
        <f>'4G'!$J261 + Calibration!$C$11</f>
        <v>427.73644338668674</v>
      </c>
      <c r="R76" s="3">
        <v>480.95581921264284</v>
      </c>
      <c r="S76" s="3">
        <v>574.24136262298657</v>
      </c>
      <c r="T76" s="3">
        <f t="shared" si="8"/>
        <v>0.31020400610218712</v>
      </c>
    </row>
    <row r="77" spans="1:20" x14ac:dyDescent="0.25">
      <c r="A77" s="3">
        <f t="shared" si="9"/>
        <v>8.666666666666659</v>
      </c>
      <c r="B77" s="3">
        <f>'1G'!$J106 + Calibration!$C$11</f>
        <v>422.94020605027623</v>
      </c>
      <c r="C77" s="3">
        <v>443.87831977178098</v>
      </c>
      <c r="D77" s="3">
        <v>590.02214010454838</v>
      </c>
      <c r="E77" s="3">
        <f t="shared" si="5"/>
        <v>7.7749596797314649E-2</v>
      </c>
      <c r="G77" s="3">
        <f>'2G'!$J106 + Calibration!$C$11</f>
        <v>430.62302329992173</v>
      </c>
      <c r="H77" s="3">
        <v>443.49282169547405</v>
      </c>
      <c r="I77" s="3">
        <v>586.29437987886104</v>
      </c>
      <c r="J77" s="3">
        <f t="shared" si="6"/>
        <v>7.37108115211077E-2</v>
      </c>
      <c r="L77" s="3">
        <f>'3G'!$J106 + Calibration!$C$11</f>
        <v>425.33823589927152</v>
      </c>
      <c r="M77" s="3">
        <v>466.77217253464414</v>
      </c>
      <c r="N77" s="3">
        <v>571.88048219138864</v>
      </c>
      <c r="O77" s="3">
        <f t="shared" si="7"/>
        <v>0.19534472621338261</v>
      </c>
      <c r="Q77" s="3">
        <f>'4G'!$J262 + Calibration!$C$11</f>
        <v>426.53733964297913</v>
      </c>
      <c r="R77" s="3">
        <v>483.49944359216352</v>
      </c>
      <c r="S77" s="3">
        <v>576.22952543320343</v>
      </c>
      <c r="T77" s="3">
        <f t="shared" si="8"/>
        <v>0.32460949037946435</v>
      </c>
    </row>
    <row r="78" spans="1:20" x14ac:dyDescent="0.25">
      <c r="A78" s="3">
        <f t="shared" si="9"/>
        <v>8.7499999999999929</v>
      </c>
      <c r="B78" s="3">
        <f>'1G'!$J107 + Calibration!$C$11</f>
        <v>425.60469352907222</v>
      </c>
      <c r="C78" s="3">
        <v>443.49282169547405</v>
      </c>
      <c r="D78" s="3">
        <v>586.29437987886104</v>
      </c>
      <c r="E78" s="3">
        <f t="shared" si="5"/>
        <v>7.5566378818327284E-2</v>
      </c>
      <c r="G78" s="3">
        <f>'2G'!$J107 + Calibration!$C$11</f>
        <v>435.41930504593739</v>
      </c>
      <c r="H78" s="3">
        <v>443.49282169547405</v>
      </c>
      <c r="I78" s="3">
        <v>595.05456422093107</v>
      </c>
      <c r="J78" s="3">
        <f t="shared" si="6"/>
        <v>7.37108115211077E-2</v>
      </c>
      <c r="L78" s="3">
        <f>'3G'!$J107 + Calibration!$C$11</f>
        <v>416.94482056055273</v>
      </c>
      <c r="M78" s="3">
        <v>465.53897952829288</v>
      </c>
      <c r="N78" s="3">
        <v>575.91886839290896</v>
      </c>
      <c r="O78" s="3">
        <f t="shared" si="7"/>
        <v>0.18836069877329775</v>
      </c>
      <c r="Q78" s="3">
        <f>'4G'!$J263 + Calibration!$C$11</f>
        <v>431.11152895455626</v>
      </c>
      <c r="R78" s="3">
        <v>483.88486458427246</v>
      </c>
      <c r="S78" s="3">
        <v>577.2857046967523</v>
      </c>
      <c r="T78" s="3">
        <f t="shared" si="8"/>
        <v>0.32679227180216963</v>
      </c>
    </row>
    <row r="79" spans="1:20" x14ac:dyDescent="0.25">
      <c r="A79" s="3">
        <f t="shared" si="9"/>
        <v>8.8333333333333268</v>
      </c>
      <c r="B79" s="3">
        <f>'1G'!$J108 + Calibration!$C$11</f>
        <v>426.80379727277983</v>
      </c>
      <c r="C79" s="3">
        <v>443.49282169547405</v>
      </c>
      <c r="D79" s="3">
        <v>590.02214010454838</v>
      </c>
      <c r="E79" s="3">
        <f t="shared" si="5"/>
        <v>7.5566378818327284E-2</v>
      </c>
      <c r="G79" s="3">
        <f>'2G'!$J108 + Calibration!$C$11</f>
        <v>436.61827556083</v>
      </c>
      <c r="H79" s="3">
        <v>443.0303935891418</v>
      </c>
      <c r="I79" s="3">
        <v>596.35926538898025</v>
      </c>
      <c r="J79" s="3">
        <f t="shared" si="6"/>
        <v>7.1091910370146227E-2</v>
      </c>
      <c r="L79" s="3">
        <f>'3G'!$J108 + Calibration!$C$11</f>
        <v>437.81737930453761</v>
      </c>
      <c r="M79" s="3">
        <v>463.4576290867069</v>
      </c>
      <c r="N79" s="3">
        <v>579.58444999255607</v>
      </c>
      <c r="O79" s="3">
        <f t="shared" si="7"/>
        <v>0.17657324253440887</v>
      </c>
      <c r="Q79" s="3">
        <f>'4G'!$J264 + Calibration!$C$11</f>
        <v>431.33362138899503</v>
      </c>
      <c r="R79" s="3">
        <v>486.35171310216515</v>
      </c>
      <c r="S79" s="3">
        <v>577.59633067258528</v>
      </c>
      <c r="T79" s="3">
        <f t="shared" si="8"/>
        <v>0.34076294602004459</v>
      </c>
    </row>
    <row r="80" spans="1:20" x14ac:dyDescent="0.25">
      <c r="A80" s="3">
        <f t="shared" si="9"/>
        <v>8.9166666666666607</v>
      </c>
      <c r="B80" s="3">
        <f>'1G'!$J109 + Calibration!$C$11</f>
        <v>430.88943652011727</v>
      </c>
      <c r="C80" s="3">
        <v>443.0303935891418</v>
      </c>
      <c r="D80" s="3">
        <v>579.27383022961533</v>
      </c>
      <c r="E80" s="3">
        <f t="shared" si="5"/>
        <v>7.2947477667365812E-2</v>
      </c>
      <c r="G80" s="3">
        <f>'2G'!$J109 + Calibration!$C$11</f>
        <v>437.37332766447508</v>
      </c>
      <c r="H80" s="3">
        <v>443.0303935891418</v>
      </c>
      <c r="I80" s="3">
        <v>586.66717826784213</v>
      </c>
      <c r="J80" s="3">
        <f t="shared" si="6"/>
        <v>7.1091910370146227E-2</v>
      </c>
      <c r="L80" s="3">
        <f>'3G'!$J109 + Calibration!$C$11</f>
        <v>441.90301855187528</v>
      </c>
      <c r="M80" s="3">
        <v>463.92005719303916</v>
      </c>
      <c r="N80" s="3">
        <v>579.27383022961533</v>
      </c>
      <c r="O80" s="3">
        <f t="shared" si="7"/>
        <v>0.17919214368537034</v>
      </c>
      <c r="Q80" s="3">
        <f>'4G'!$J265 + Calibration!$C$11</f>
        <v>432.08854026382511</v>
      </c>
      <c r="R80" s="3">
        <v>485.5807940337495</v>
      </c>
      <c r="S80" s="3">
        <v>569.89236287141784</v>
      </c>
      <c r="T80" s="3">
        <f t="shared" si="8"/>
        <v>0.33639694661835323</v>
      </c>
    </row>
    <row r="81" spans="1:20" x14ac:dyDescent="0.25">
      <c r="A81" s="3">
        <f t="shared" si="9"/>
        <v>8.9999999999999947</v>
      </c>
      <c r="B81" s="3">
        <f>'1G'!$J110 + Calibration!$C$11</f>
        <v>430.88943652011727</v>
      </c>
      <c r="C81" s="3">
        <v>443.49282169547405</v>
      </c>
      <c r="D81" s="3">
        <v>582.62879206632169</v>
      </c>
      <c r="E81" s="3">
        <f t="shared" si="5"/>
        <v>7.5566378818327284E-2</v>
      </c>
      <c r="G81" s="3">
        <f>'2G'!$J110 + Calibration!$C$11</f>
        <v>447.67631160715979</v>
      </c>
      <c r="H81" s="3">
        <v>442.64489551283464</v>
      </c>
      <c r="I81" s="3">
        <v>595.7379823728528</v>
      </c>
      <c r="J81" s="3">
        <f t="shared" si="6"/>
        <v>6.8908692391157586E-2</v>
      </c>
      <c r="L81" s="3">
        <f>'3G'!$J110 + Calibration!$C$11</f>
        <v>433.28764400753272</v>
      </c>
      <c r="M81" s="3">
        <v>463.07213101039997</v>
      </c>
      <c r="N81" s="3">
        <v>581.94537391440008</v>
      </c>
      <c r="O81" s="3">
        <f t="shared" si="7"/>
        <v>0.17439002455542149</v>
      </c>
      <c r="Q81" s="3">
        <f>'4G'!$J266 + Calibration!$C$11</f>
        <v>431.11152895455626</v>
      </c>
      <c r="R81" s="3">
        <v>491.82453702171256</v>
      </c>
      <c r="S81" s="3">
        <v>571.88048219138864</v>
      </c>
      <c r="T81" s="3">
        <f t="shared" si="8"/>
        <v>0.3717575691098749</v>
      </c>
    </row>
    <row r="82" spans="1:20" x14ac:dyDescent="0.25">
      <c r="A82" s="3">
        <f t="shared" si="9"/>
        <v>9.0833333333333286</v>
      </c>
      <c r="B82" s="3">
        <f>'1G'!$J111 + Calibration!$C$11</f>
        <v>433.99810886779102</v>
      </c>
      <c r="C82" s="3">
        <v>443.0303935891418</v>
      </c>
      <c r="D82" s="3">
        <v>582.62879206632169</v>
      </c>
      <c r="E82" s="3">
        <f t="shared" si="5"/>
        <v>7.2947477667365812E-2</v>
      </c>
      <c r="G82" s="3">
        <f>'2G'!$J111 + Calibration!$C$11</f>
        <v>454.1600695227026</v>
      </c>
      <c r="H82" s="3">
        <v>443.87831977178098</v>
      </c>
      <c r="I82" s="3">
        <v>585.98375390302806</v>
      </c>
      <c r="J82" s="3">
        <f t="shared" si="6"/>
        <v>7.589402950009505E-2</v>
      </c>
      <c r="L82" s="3">
        <f>'3G'!$J111 + Calibration!$C$11</f>
        <v>446.47720786345218</v>
      </c>
      <c r="M82" s="3">
        <v>465.53897952829288</v>
      </c>
      <c r="N82" s="3">
        <v>588.65529758781281</v>
      </c>
      <c r="O82" s="3">
        <f t="shared" si="7"/>
        <v>0.18836069877329775</v>
      </c>
      <c r="Q82" s="3">
        <f>'4G'!$J267 + Calibration!$C$11</f>
        <v>446.69930029789094</v>
      </c>
      <c r="R82" s="3">
        <v>493.90588746329809</v>
      </c>
      <c r="S82" s="3">
        <v>571.88048219138864</v>
      </c>
      <c r="T82" s="3">
        <f t="shared" si="8"/>
        <v>0.38354502534876123</v>
      </c>
    </row>
    <row r="83" spans="1:20" x14ac:dyDescent="0.25">
      <c r="A83" s="3">
        <f t="shared" si="9"/>
        <v>9.1666666666666625</v>
      </c>
      <c r="B83" s="3">
        <f>'1G'!$J112 + Calibration!$C$11</f>
        <v>429.91242521084843</v>
      </c>
      <c r="C83" s="3">
        <v>443.0303935891418</v>
      </c>
      <c r="D83" s="3">
        <v>586.97779803078276</v>
      </c>
      <c r="E83" s="3">
        <f t="shared" si="5"/>
        <v>7.2947477667365812E-2</v>
      </c>
      <c r="G83" s="3">
        <f>'2G'!$J112 + Calibration!$C$11</f>
        <v>432.08854026382511</v>
      </c>
      <c r="H83" s="3">
        <v>443.49282169547405</v>
      </c>
      <c r="I83" s="3">
        <v>587.66121618270438</v>
      </c>
      <c r="J83" s="3">
        <f t="shared" si="6"/>
        <v>7.37108115211077E-2</v>
      </c>
      <c r="L83" s="3">
        <f>'3G'!$J112 + Calibration!$C$11</f>
        <v>424.62768221980338</v>
      </c>
      <c r="M83" s="3">
        <v>463.4576290867069</v>
      </c>
      <c r="N83" s="3">
        <v>591.32684127259756</v>
      </c>
      <c r="O83" s="3">
        <f t="shared" si="7"/>
        <v>0.17657324253440887</v>
      </c>
      <c r="Q83" s="3">
        <f>'4G'!$J268 + Calibration!$C$11</f>
        <v>413.12568335262091</v>
      </c>
      <c r="R83" s="3">
        <v>493.44345935696606</v>
      </c>
      <c r="S83" s="3">
        <v>574.55202587617327</v>
      </c>
      <c r="T83" s="3">
        <f t="shared" si="8"/>
        <v>0.38092612419780103</v>
      </c>
    </row>
    <row r="84" spans="1:20" x14ac:dyDescent="0.25">
      <c r="A84" s="3">
        <f t="shared" si="9"/>
        <v>9.2499999999999964</v>
      </c>
      <c r="B84" s="3">
        <f>'1G'!$J113 + Calibration!$C$11</f>
        <v>436.61827556083</v>
      </c>
      <c r="C84" s="3">
        <v>443.0303935891418</v>
      </c>
      <c r="D84" s="3">
        <v>592.69368378933314</v>
      </c>
      <c r="E84" s="3">
        <f t="shared" si="5"/>
        <v>7.2947477667365812E-2</v>
      </c>
      <c r="G84" s="3">
        <f>'2G'!$J113 + Calibration!$C$11</f>
        <v>434.97512017705986</v>
      </c>
      <c r="H84" s="3">
        <v>443.49282169547405</v>
      </c>
      <c r="I84" s="3">
        <v>588.65529758781281</v>
      </c>
      <c r="J84" s="3">
        <f t="shared" si="6"/>
        <v>7.37108115211077E-2</v>
      </c>
      <c r="L84" s="3">
        <f>'3G'!$J113 + Calibration!$C$11</f>
        <v>436.39631635520624</v>
      </c>
      <c r="M84" s="3">
        <v>465.53897952829288</v>
      </c>
      <c r="N84" s="3">
        <v>590.02214010454838</v>
      </c>
      <c r="O84" s="3">
        <f t="shared" si="7"/>
        <v>0.18836069877329775</v>
      </c>
      <c r="Q84" s="3">
        <f>'4G'!$J269 + Calibration!$C$11</f>
        <v>428.22494904132128</v>
      </c>
      <c r="R84" s="3">
        <v>491.36210891538053</v>
      </c>
      <c r="S84" s="3">
        <v>576.60228654483058</v>
      </c>
      <c r="T84" s="3">
        <f t="shared" si="8"/>
        <v>0.3691386679589147</v>
      </c>
    </row>
    <row r="85" spans="1:20" x14ac:dyDescent="0.25">
      <c r="A85" s="3">
        <f t="shared" si="9"/>
        <v>9.3333333333333304</v>
      </c>
      <c r="B85" s="3">
        <f>'1G'!$J114 + Calibration!$C$11</f>
        <v>429.42391955621389</v>
      </c>
      <c r="C85" s="3">
        <v>443.49282169547405</v>
      </c>
      <c r="D85" s="3">
        <v>578.2797488245069</v>
      </c>
      <c r="E85" s="3">
        <f t="shared" si="5"/>
        <v>7.5566378818327284E-2</v>
      </c>
      <c r="G85" s="3">
        <f>'2G'!$J114 + Calibration!$C$11</f>
        <v>415.74585004566012</v>
      </c>
      <c r="H85" s="3">
        <v>443.49282169547405</v>
      </c>
      <c r="I85" s="3">
        <v>591.32684127259756</v>
      </c>
      <c r="J85" s="3">
        <f t="shared" si="6"/>
        <v>7.37108115211077E-2</v>
      </c>
      <c r="L85" s="3">
        <f>'3G'!$J114 + Calibration!$C$11</f>
        <v>439.50498870287998</v>
      </c>
      <c r="M85" s="3">
        <v>465.53897952829288</v>
      </c>
      <c r="N85" s="3">
        <v>582.93941182926244</v>
      </c>
      <c r="O85" s="3">
        <f t="shared" si="7"/>
        <v>0.18836069877329775</v>
      </c>
      <c r="Q85" s="3">
        <f>'4G'!$J270 + Calibration!$C$11</f>
        <v>411.66016638871776</v>
      </c>
      <c r="R85" s="3">
        <v>488.04756546744375</v>
      </c>
      <c r="S85" s="3">
        <v>580.95129250929165</v>
      </c>
      <c r="T85" s="3">
        <f t="shared" si="8"/>
        <v>0.35036718427994357</v>
      </c>
    </row>
    <row r="86" spans="1:20" x14ac:dyDescent="0.25">
      <c r="A86" s="3">
        <f t="shared" si="9"/>
        <v>9.4166666666666643</v>
      </c>
      <c r="B86" s="3">
        <f>'1G'!$J115 + Calibration!$C$11</f>
        <v>442.61361664094858</v>
      </c>
      <c r="C86" s="3">
        <v>441.41147125388852</v>
      </c>
      <c r="D86" s="3">
        <v>584.30625434599801</v>
      </c>
      <c r="E86" s="3">
        <f t="shared" si="5"/>
        <v>6.3778922579440983E-2</v>
      </c>
      <c r="G86" s="3">
        <f>'2G'!$J115 + Calibration!$C$11</f>
        <v>422.22960796120293</v>
      </c>
      <c r="H86" s="3">
        <v>443.49282169547405</v>
      </c>
      <c r="I86" s="3">
        <v>583.99563458305738</v>
      </c>
      <c r="J86" s="3">
        <f t="shared" si="6"/>
        <v>7.37108115211077E-2</v>
      </c>
      <c r="L86" s="3">
        <f>'3G'!$J115 + Calibration!$C$11</f>
        <v>436.39631635520624</v>
      </c>
      <c r="M86" s="3">
        <v>465.53897952829288</v>
      </c>
      <c r="N86" s="3">
        <v>582.62879206632169</v>
      </c>
      <c r="O86" s="3">
        <f t="shared" si="7"/>
        <v>0.18836069877329775</v>
      </c>
      <c r="Q86" s="3">
        <f>'4G'!$J271 + Calibration!$C$11</f>
        <v>416.72286135492897</v>
      </c>
      <c r="R86" s="3">
        <v>485.96621502585822</v>
      </c>
      <c r="S86" s="3">
        <v>571.88048219138864</v>
      </c>
      <c r="T86" s="3">
        <f t="shared" si="8"/>
        <v>0.33857972804105724</v>
      </c>
    </row>
    <row r="87" spans="1:20" x14ac:dyDescent="0.25">
      <c r="A87" s="3">
        <f t="shared" si="9"/>
        <v>9.4999999999999982</v>
      </c>
      <c r="B87" s="3">
        <f>'1G'!$J116 + Calibration!$C$11</f>
        <v>431.11152895455626</v>
      </c>
      <c r="C87" s="3">
        <v>443.87831977178098</v>
      </c>
      <c r="D87" s="3">
        <v>581.94537391440008</v>
      </c>
      <c r="E87" s="3">
        <f t="shared" si="5"/>
        <v>7.7749596797314649E-2</v>
      </c>
      <c r="G87" s="3">
        <f>'2G'!$J116 + Calibration!$C$11</f>
        <v>429.42391955621389</v>
      </c>
      <c r="H87" s="3">
        <v>440.10111696491708</v>
      </c>
      <c r="I87" s="3">
        <v>583.99563458305738</v>
      </c>
      <c r="J87" s="3">
        <f t="shared" si="6"/>
        <v>5.4502335001311089E-2</v>
      </c>
      <c r="L87" s="3">
        <f>'3G'!$J116 + Calibration!$C$11</f>
        <v>442.39152420650981</v>
      </c>
      <c r="M87" s="3">
        <v>466.00140763462468</v>
      </c>
      <c r="N87" s="3">
        <v>589.6493417155674</v>
      </c>
      <c r="O87" s="3">
        <f t="shared" si="7"/>
        <v>0.19097959992425664</v>
      </c>
      <c r="Q87" s="3">
        <f>'4G'!$J272 + Calibration!$C$11</f>
        <v>421.03050421749509</v>
      </c>
      <c r="R87" s="3">
        <v>483.49944359216352</v>
      </c>
      <c r="S87" s="3">
        <v>571.56982515109416</v>
      </c>
      <c r="T87" s="3">
        <f t="shared" si="8"/>
        <v>0.32460949037946435</v>
      </c>
    </row>
    <row r="88" spans="1:20" x14ac:dyDescent="0.25">
      <c r="A88" s="3">
        <f t="shared" si="9"/>
        <v>9.5833333333333321</v>
      </c>
      <c r="B88" s="3">
        <f>'1G'!$J117 + Calibration!$C$11</f>
        <v>445.05614491412058</v>
      </c>
      <c r="C88" s="3">
        <v>443.49282169547405</v>
      </c>
      <c r="D88" s="3">
        <v>583.6228361940764</v>
      </c>
      <c r="E88" s="3">
        <f t="shared" si="5"/>
        <v>7.5566378818327284E-2</v>
      </c>
      <c r="G88" s="3">
        <f>'2G'!$J117 + Calibration!$C$11</f>
        <v>436.61827556083</v>
      </c>
      <c r="H88" s="3">
        <v>441.41147125388852</v>
      </c>
      <c r="I88" s="3">
        <v>593.37710194125475</v>
      </c>
      <c r="J88" s="3">
        <f t="shared" si="6"/>
        <v>6.1923355282221391E-2</v>
      </c>
      <c r="L88" s="3">
        <f>'3G'!$J117 + Calibration!$C$11</f>
        <v>442.39152420650981</v>
      </c>
      <c r="M88" s="3">
        <v>466.00140763462468</v>
      </c>
      <c r="N88" s="3">
        <v>588.34464054751845</v>
      </c>
      <c r="O88" s="3">
        <f t="shared" si="7"/>
        <v>0.19097959992425664</v>
      </c>
      <c r="Q88" s="3">
        <f>'4G'!$J273 + Calibration!$C$11</f>
        <v>429.20196035059035</v>
      </c>
      <c r="R88" s="3">
        <v>480.57039822053389</v>
      </c>
      <c r="S88" s="3">
        <v>577.2857046967523</v>
      </c>
      <c r="T88" s="3">
        <f t="shared" si="8"/>
        <v>0.30802122467948179</v>
      </c>
    </row>
    <row r="89" spans="1:20" x14ac:dyDescent="0.25">
      <c r="A89" s="3">
        <f t="shared" si="9"/>
        <v>9.6666666666666661</v>
      </c>
      <c r="B89" s="3">
        <f>'1G'!$J118 + Calibration!$C$11</f>
        <v>428.00285660688252</v>
      </c>
      <c r="C89" s="3">
        <v>443.49282169547405</v>
      </c>
      <c r="D89" s="3">
        <v>593.6877217041955</v>
      </c>
      <c r="E89" s="3">
        <f t="shared" si="5"/>
        <v>7.5566378818327284E-2</v>
      </c>
      <c r="G89" s="3">
        <f>'2G'!$J118 + Calibration!$C$11</f>
        <v>427.29230292741414</v>
      </c>
      <c r="H89" s="3">
        <v>440.56369923964598</v>
      </c>
      <c r="I89" s="3">
        <v>586.66717826784213</v>
      </c>
      <c r="J89" s="3">
        <f t="shared" si="6"/>
        <v>5.7122109264840536E-2</v>
      </c>
      <c r="L89" s="3">
        <f>'3G'!$J118 + Calibration!$C$11</f>
        <v>429.91242521084843</v>
      </c>
      <c r="M89" s="3">
        <v>465.53897952829288</v>
      </c>
      <c r="N89" s="3">
        <v>590.33275986748913</v>
      </c>
      <c r="O89" s="3">
        <f t="shared" si="7"/>
        <v>0.18836069877329775</v>
      </c>
      <c r="Q89" s="3">
        <f>'4G'!$J274 + Calibration!$C$11</f>
        <v>418.41033752445611</v>
      </c>
      <c r="R89" s="3">
        <v>480.10789303000365</v>
      </c>
      <c r="S89" s="3">
        <v>579.58444999255607</v>
      </c>
      <c r="T89" s="3">
        <f t="shared" si="8"/>
        <v>0.3054018869722383</v>
      </c>
    </row>
    <row r="90" spans="1:20" x14ac:dyDescent="0.25">
      <c r="A90" s="3">
        <f t="shared" si="9"/>
        <v>9.75</v>
      </c>
      <c r="B90" s="3">
        <f>'1G'!$J119 + Calibration!$C$11</f>
        <v>434.70870695686409</v>
      </c>
      <c r="C90" s="3">
        <v>443.0303935891418</v>
      </c>
      <c r="D90" s="3">
        <v>582.93941182926244</v>
      </c>
      <c r="E90" s="3">
        <f t="shared" si="5"/>
        <v>7.2947477667365812E-2</v>
      </c>
      <c r="G90" s="3">
        <f>'2G'!$J119 + Calibration!$C$11</f>
        <v>425.60469352907222</v>
      </c>
      <c r="H90" s="3">
        <v>443.49282169547405</v>
      </c>
      <c r="I90" s="3">
        <v>592.38302053614643</v>
      </c>
      <c r="J90" s="3">
        <f t="shared" si="6"/>
        <v>7.37108115211077E-2</v>
      </c>
      <c r="L90" s="3">
        <f>'3G'!$J119 + Calibration!$C$11</f>
        <v>433.50960321315648</v>
      </c>
      <c r="M90" s="3">
        <v>465.53897952829288</v>
      </c>
      <c r="N90" s="3">
        <v>596.0486456260395</v>
      </c>
      <c r="O90" s="3">
        <f t="shared" si="7"/>
        <v>0.18836069877329775</v>
      </c>
      <c r="Q90" s="3">
        <f>'4G'!$J275 + Calibration!$C$11</f>
        <v>439.50498870287998</v>
      </c>
      <c r="R90" s="3">
        <v>480.95581921264284</v>
      </c>
      <c r="S90" s="3">
        <v>579.58444999255607</v>
      </c>
      <c r="T90" s="3">
        <f t="shared" si="8"/>
        <v>0.31020400610218712</v>
      </c>
    </row>
    <row r="91" spans="1:20" x14ac:dyDescent="0.25">
      <c r="A91" s="3">
        <f t="shared" si="9"/>
        <v>9.8333333333333339</v>
      </c>
      <c r="B91" s="3">
        <f>'1G'!$J120 + Calibration!$C$11</f>
        <v>437.59528687009885</v>
      </c>
      <c r="C91" s="3">
        <v>443.87831977178098</v>
      </c>
      <c r="D91" s="3">
        <v>585.67309686273359</v>
      </c>
      <c r="E91" s="3">
        <f t="shared" si="5"/>
        <v>7.7749596797314649E-2</v>
      </c>
      <c r="G91" s="3">
        <f>'2G'!$J120 + Calibration!$C$11</f>
        <v>434.97512017705986</v>
      </c>
      <c r="H91" s="3">
        <v>443.49282169547405</v>
      </c>
      <c r="I91" s="3">
        <v>596.35926538898025</v>
      </c>
      <c r="J91" s="3">
        <f t="shared" si="6"/>
        <v>7.37108115211077E-2</v>
      </c>
      <c r="L91" s="3">
        <f>'3G'!$J120 + Calibration!$C$11</f>
        <v>431.11152895455626</v>
      </c>
      <c r="M91" s="3">
        <v>466.00140763462468</v>
      </c>
      <c r="N91" s="3">
        <v>600.0870256146676</v>
      </c>
      <c r="O91" s="3">
        <f t="shared" si="7"/>
        <v>0.19097959992425664</v>
      </c>
      <c r="Q91" s="3">
        <f>'4G'!$J276 + Calibration!$C$11</f>
        <v>424.13917656516884</v>
      </c>
      <c r="R91" s="3">
        <v>485.96621502585822</v>
      </c>
      <c r="S91" s="3">
        <v>579.58444999255607</v>
      </c>
      <c r="T91" s="3">
        <f t="shared" si="8"/>
        <v>0.33857972804105724</v>
      </c>
    </row>
    <row r="92" spans="1:20" x14ac:dyDescent="0.25">
      <c r="A92" s="3">
        <f t="shared" si="9"/>
        <v>9.9166666666666679</v>
      </c>
      <c r="B92" s="3">
        <f>'1G'!$J121 + Calibration!$C$11</f>
        <v>435.19721261149863</v>
      </c>
      <c r="C92" s="3">
        <v>443.87831977178098</v>
      </c>
      <c r="D92" s="3">
        <v>589.33871573973443</v>
      </c>
      <c r="E92" s="3">
        <f t="shared" si="5"/>
        <v>7.7749596797314649E-2</v>
      </c>
      <c r="G92" s="3">
        <f>'2G'!$J121 + Calibration!$C$11</f>
        <v>433.28764400753272</v>
      </c>
      <c r="H92" s="3">
        <v>443.49282169547405</v>
      </c>
      <c r="I92" s="3">
        <v>589.6493417155674</v>
      </c>
      <c r="J92" s="3">
        <f t="shared" si="6"/>
        <v>7.37108115211077E-2</v>
      </c>
      <c r="L92" s="3">
        <f>'3G'!$J121 + Calibration!$C$11</f>
        <v>434.70870695686409</v>
      </c>
      <c r="M92" s="3">
        <v>466.00140763462468</v>
      </c>
      <c r="N92" s="3">
        <v>590.02214010454838</v>
      </c>
      <c r="O92" s="3">
        <f t="shared" si="7"/>
        <v>0.19097959992425664</v>
      </c>
      <c r="Q92" s="3">
        <f>'4G'!$J277 + Calibration!$C$11</f>
        <v>405.6648253085994</v>
      </c>
      <c r="R92" s="3">
        <v>488.43283229115559</v>
      </c>
      <c r="S92" s="3">
        <v>586.66717826784213</v>
      </c>
      <c r="T92" s="3">
        <f t="shared" si="8"/>
        <v>0.35254909259007827</v>
      </c>
    </row>
    <row r="93" spans="1:20" x14ac:dyDescent="0.25">
      <c r="B93" s="3">
        <f>AVERAGE(B2:B92)</f>
        <v>430.14981428699821</v>
      </c>
      <c r="D93" s="3">
        <f>AVERAGE(D2:D92)</f>
        <v>584.98415993665492</v>
      </c>
      <c r="G93" s="3">
        <f>AVERAGE(G2:G92)</f>
        <v>430.47745799020186</v>
      </c>
      <c r="I93" s="3">
        <f>AVERAGE(I2:I92)</f>
        <v>590.66274459440899</v>
      </c>
      <c r="L93" s="3">
        <f>AVERAGE(L2:L92)</f>
        <v>432.27950304550234</v>
      </c>
      <c r="N93" s="3">
        <f>AVERAGE(N2:N92)</f>
        <v>581.81558542091148</v>
      </c>
      <c r="Q93" s="3">
        <f>AVERAGE(Q2:Q92)</f>
        <v>426.18206379012531</v>
      </c>
      <c r="S93" s="3">
        <f>AVERAGE(S2:S92)</f>
        <v>569.43605278620407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60.699849741502987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2011-02-21T23:43:09Z</dcterms:created>
  <dcterms:modified xsi:type="dcterms:W3CDTF">2011-02-21T23:52:46Z</dcterms:modified>
</cp:coreProperties>
</file>